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Grunnlagsdata/IRiR2025/Data/BaseData/"/>
    </mc:Choice>
  </mc:AlternateContent>
  <xr:revisionPtr revIDLastSave="11" documentId="8_{15AC6C1E-DB9C-420E-913E-3028E9920262}" xr6:coauthVersionLast="47" xr6:coauthVersionMax="47" xr10:uidLastSave="{4512C00C-24F5-4A30-8802-2EB953183237}"/>
  <bookViews>
    <workbookView xWindow="19090" yWindow="-110" windowWidth="19420" windowHeight="10300" activeTab="1" xr2:uid="{00000000-000D-0000-FFFF-FFFF00000000}"/>
  </bookViews>
  <sheets>
    <sheet name="Til R" sheetId="3" r:id="rId1"/>
    <sheet name="Beregning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B4" i="3"/>
  <c r="B5" i="3"/>
  <c r="B6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2" i="3"/>
  <c r="A79" i="3"/>
  <c r="A80" i="3"/>
  <c r="A81" i="3"/>
  <c r="A82" i="3"/>
  <c r="A83" i="3"/>
  <c r="A84" i="3"/>
  <c r="A85" i="3"/>
  <c r="A86" i="3"/>
  <c r="A87" i="3"/>
  <c r="A88" i="3"/>
  <c r="A72" i="3"/>
  <c r="A73" i="3"/>
  <c r="A74" i="3"/>
  <c r="A75" i="3"/>
  <c r="A76" i="3"/>
  <c r="A77" i="3"/>
  <c r="A78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4" i="3"/>
  <c r="A5" i="3"/>
  <c r="A6" i="3"/>
  <c r="A7" i="3"/>
  <c r="A8" i="3"/>
  <c r="A3" i="3"/>
  <c r="A2" i="3"/>
  <c r="J3" i="2"/>
  <c r="N3" i="2" s="1"/>
  <c r="J4" i="2"/>
  <c r="K4" i="2" s="1"/>
  <c r="J5" i="2"/>
  <c r="O5" i="2" s="1"/>
  <c r="J6" i="2"/>
  <c r="N6" i="2" s="1"/>
  <c r="J7" i="2"/>
  <c r="N7" i="2" s="1"/>
  <c r="J8" i="2"/>
  <c r="N8" i="2" s="1"/>
  <c r="J9" i="2"/>
  <c r="N9" i="2" s="1"/>
  <c r="J10" i="2"/>
  <c r="K10" i="2" s="1"/>
  <c r="J11" i="2"/>
  <c r="K11" i="2" s="1"/>
  <c r="J12" i="2"/>
  <c r="N12" i="2" s="1"/>
  <c r="J13" i="2"/>
  <c r="K13" i="2" s="1"/>
  <c r="J14" i="2"/>
  <c r="K14" i="2" s="1"/>
  <c r="J15" i="2"/>
  <c r="N15" i="2" s="1"/>
  <c r="J16" i="2"/>
  <c r="K16" i="2" s="1"/>
  <c r="J17" i="2"/>
  <c r="O17" i="2" s="1"/>
  <c r="J18" i="2"/>
  <c r="K18" i="2" s="1"/>
  <c r="J19" i="2"/>
  <c r="N19" i="2" s="1"/>
  <c r="J20" i="2"/>
  <c r="N20" i="2" s="1"/>
  <c r="J21" i="2"/>
  <c r="N21" i="2" s="1"/>
  <c r="J22" i="2"/>
  <c r="N22" i="2" s="1"/>
  <c r="J23" i="2"/>
  <c r="N23" i="2" s="1"/>
  <c r="J24" i="2"/>
  <c r="K24" i="2" s="1"/>
  <c r="J25" i="2"/>
  <c r="K25" i="2" s="1"/>
  <c r="J26" i="2"/>
  <c r="K26" i="2" s="1"/>
  <c r="J27" i="2"/>
  <c r="N27" i="2" s="1"/>
  <c r="J28" i="2"/>
  <c r="K28" i="2" s="1"/>
  <c r="J29" i="2"/>
  <c r="O29" i="2" s="1"/>
  <c r="J30" i="2"/>
  <c r="K30" i="2" s="1"/>
  <c r="J31" i="2"/>
  <c r="N31" i="2" s="1"/>
  <c r="J32" i="2"/>
  <c r="N32" i="2" s="1"/>
  <c r="J33" i="2"/>
  <c r="N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N39" i="2" s="1"/>
  <c r="J40" i="2"/>
  <c r="K40" i="2" s="1"/>
  <c r="J41" i="2"/>
  <c r="O41" i="2" s="1"/>
  <c r="J42" i="2"/>
  <c r="K42" i="2" s="1"/>
  <c r="J43" i="2"/>
  <c r="N43" i="2" s="1"/>
  <c r="J44" i="2"/>
  <c r="N44" i="2" s="1"/>
  <c r="J45" i="2"/>
  <c r="N45" i="2" s="1"/>
  <c r="J46" i="2"/>
  <c r="N46" i="2" s="1"/>
  <c r="J47" i="2"/>
  <c r="K47" i="2" s="1"/>
  <c r="J48" i="2"/>
  <c r="N48" i="2" s="1"/>
  <c r="J49" i="2"/>
  <c r="K49" i="2" s="1"/>
  <c r="J50" i="2"/>
  <c r="K50" i="2" s="1"/>
  <c r="J51" i="2"/>
  <c r="N51" i="2" s="1"/>
  <c r="J52" i="2"/>
  <c r="K52" i="2" s="1"/>
  <c r="J53" i="2"/>
  <c r="O53" i="2" s="1"/>
  <c r="J54" i="2"/>
  <c r="K54" i="2" s="1"/>
  <c r="J55" i="2"/>
  <c r="N55" i="2" s="1"/>
  <c r="J56" i="2"/>
  <c r="N56" i="2" s="1"/>
  <c r="J57" i="2"/>
  <c r="N57" i="2" s="1"/>
  <c r="J58" i="2"/>
  <c r="N58" i="2" s="1"/>
  <c r="J59" i="2"/>
  <c r="N59" i="2" s="1"/>
  <c r="J60" i="2"/>
  <c r="N60" i="2" s="1"/>
  <c r="J61" i="2"/>
  <c r="K61" i="2" s="1"/>
  <c r="J62" i="2"/>
  <c r="L62" i="2" s="1"/>
  <c r="J63" i="2"/>
  <c r="N63" i="2" s="1"/>
  <c r="J64" i="2"/>
  <c r="K64" i="2" s="1"/>
  <c r="J65" i="2"/>
  <c r="O65" i="2" s="1"/>
  <c r="J66" i="2"/>
  <c r="K66" i="2" s="1"/>
  <c r="J67" i="2"/>
  <c r="N67" i="2" s="1"/>
  <c r="J68" i="2"/>
  <c r="N68" i="2" s="1"/>
  <c r="J69" i="2"/>
  <c r="N69" i="2" s="1"/>
  <c r="J70" i="2"/>
  <c r="K70" i="2" s="1"/>
  <c r="J71" i="2"/>
  <c r="K71" i="2" s="1"/>
  <c r="J72" i="2"/>
  <c r="O72" i="2" s="1"/>
  <c r="J73" i="2"/>
  <c r="K73" i="2" s="1"/>
  <c r="J74" i="2"/>
  <c r="K74" i="2" s="1"/>
  <c r="J75" i="2"/>
  <c r="N75" i="2" s="1"/>
  <c r="J76" i="2"/>
  <c r="K76" i="2" s="1"/>
  <c r="J77" i="2"/>
  <c r="O77" i="2" s="1"/>
  <c r="J78" i="2"/>
  <c r="K78" i="2" s="1"/>
  <c r="J79" i="2"/>
  <c r="N79" i="2" s="1"/>
  <c r="J80" i="2"/>
  <c r="N80" i="2" s="1"/>
  <c r="J81" i="2"/>
  <c r="N81" i="2" s="1"/>
  <c r="J82" i="2"/>
  <c r="N82" i="2" s="1"/>
  <c r="J83" i="2"/>
  <c r="K83" i="2" s="1"/>
  <c r="J84" i="2"/>
  <c r="N84" i="2" s="1"/>
  <c r="J85" i="2"/>
  <c r="K85" i="2" s="1"/>
  <c r="J86" i="2"/>
  <c r="K86" i="2" s="1"/>
  <c r="J87" i="2"/>
  <c r="N87" i="2" s="1"/>
  <c r="J88" i="2"/>
  <c r="K88" i="2" s="1"/>
  <c r="J89" i="2"/>
  <c r="O89" i="2" s="1"/>
  <c r="K6" i="2"/>
  <c r="K3" i="2"/>
  <c r="K32" i="2"/>
  <c r="K33" i="2"/>
  <c r="K45" i="2"/>
  <c r="K51" i="2"/>
  <c r="K80" i="2" l="1"/>
  <c r="L89" i="2"/>
  <c r="K31" i="2"/>
  <c r="K82" i="2"/>
  <c r="K81" i="2"/>
  <c r="K79" i="2"/>
  <c r="K69" i="2"/>
  <c r="N89" i="2"/>
  <c r="N72" i="2"/>
  <c r="L41" i="2"/>
  <c r="L77" i="2"/>
  <c r="L29" i="2"/>
  <c r="K72" i="2"/>
  <c r="L17" i="2"/>
  <c r="K12" i="2"/>
  <c r="L65" i="2"/>
  <c r="K9" i="2"/>
  <c r="K55" i="2"/>
  <c r="L5" i="2"/>
  <c r="L53" i="2"/>
  <c r="N65" i="2"/>
  <c r="O84" i="2"/>
  <c r="O36" i="2"/>
  <c r="K60" i="2"/>
  <c r="N62" i="2"/>
  <c r="O74" i="2"/>
  <c r="O26" i="2"/>
  <c r="O38" i="2"/>
  <c r="N61" i="2"/>
  <c r="O73" i="2"/>
  <c r="O25" i="2"/>
  <c r="N49" i="2"/>
  <c r="O24" i="2"/>
  <c r="O86" i="2"/>
  <c r="K84" i="2"/>
  <c r="N37" i="2"/>
  <c r="O62" i="2"/>
  <c r="O14" i="2"/>
  <c r="O85" i="2"/>
  <c r="K48" i="2"/>
  <c r="N36" i="2"/>
  <c r="O61" i="2"/>
  <c r="O13" i="2"/>
  <c r="N29" i="2"/>
  <c r="O60" i="2"/>
  <c r="O12" i="2"/>
  <c r="O37" i="2"/>
  <c r="N26" i="2"/>
  <c r="O50" i="2"/>
  <c r="N25" i="2"/>
  <c r="O49" i="2"/>
  <c r="N13" i="2"/>
  <c r="O48" i="2"/>
  <c r="K75" i="2"/>
  <c r="K27" i="2"/>
  <c r="N24" i="2"/>
  <c r="O83" i="2"/>
  <c r="O71" i="2"/>
  <c r="O59" i="2"/>
  <c r="O47" i="2"/>
  <c r="O35" i="2"/>
  <c r="O23" i="2"/>
  <c r="O11" i="2"/>
  <c r="K46" i="2"/>
  <c r="K20" i="2"/>
  <c r="N53" i="2"/>
  <c r="N17" i="2"/>
  <c r="O82" i="2"/>
  <c r="O70" i="2"/>
  <c r="O58" i="2"/>
  <c r="O46" i="2"/>
  <c r="O34" i="2"/>
  <c r="O22" i="2"/>
  <c r="O10" i="2"/>
  <c r="K19" i="2"/>
  <c r="N50" i="2"/>
  <c r="N14" i="2"/>
  <c r="O81" i="2"/>
  <c r="O69" i="2"/>
  <c r="O57" i="2"/>
  <c r="O45" i="2"/>
  <c r="O33" i="2"/>
  <c r="O21" i="2"/>
  <c r="O9" i="2"/>
  <c r="O80" i="2"/>
  <c r="O68" i="2"/>
  <c r="O56" i="2"/>
  <c r="O44" i="2"/>
  <c r="O32" i="2"/>
  <c r="O20" i="2"/>
  <c r="O8" i="2"/>
  <c r="K44" i="2"/>
  <c r="K67" i="2"/>
  <c r="K43" i="2"/>
  <c r="K15" i="2"/>
  <c r="N85" i="2"/>
  <c r="O79" i="2"/>
  <c r="O67" i="2"/>
  <c r="O55" i="2"/>
  <c r="O43" i="2"/>
  <c r="O31" i="2"/>
  <c r="O19" i="2"/>
  <c r="O7" i="2"/>
  <c r="K68" i="2"/>
  <c r="K87" i="2"/>
  <c r="N41" i="2"/>
  <c r="N5" i="2"/>
  <c r="O78" i="2"/>
  <c r="O66" i="2"/>
  <c r="O54" i="2"/>
  <c r="O42" i="2"/>
  <c r="O30" i="2"/>
  <c r="O18" i="2"/>
  <c r="O6" i="2"/>
  <c r="K63" i="2"/>
  <c r="K39" i="2"/>
  <c r="N77" i="2"/>
  <c r="N38" i="2"/>
  <c r="K8" i="2"/>
  <c r="P8" i="2" s="1"/>
  <c r="B7" i="3" s="1"/>
  <c r="N73" i="2"/>
  <c r="O88" i="2"/>
  <c r="O76" i="2"/>
  <c r="O64" i="2"/>
  <c r="O52" i="2"/>
  <c r="O40" i="2"/>
  <c r="O28" i="2"/>
  <c r="O16" i="2"/>
  <c r="O4" i="2"/>
  <c r="K56" i="2"/>
  <c r="K7" i="2"/>
  <c r="O87" i="2"/>
  <c r="O75" i="2"/>
  <c r="O63" i="2"/>
  <c r="O51" i="2"/>
  <c r="O39" i="2"/>
  <c r="O27" i="2"/>
  <c r="O15" i="2"/>
  <c r="O3" i="2"/>
  <c r="N74" i="2"/>
  <c r="K23" i="2"/>
  <c r="K59" i="2"/>
  <c r="K22" i="2"/>
  <c r="N83" i="2"/>
  <c r="N71" i="2"/>
  <c r="N47" i="2"/>
  <c r="N35" i="2"/>
  <c r="N11" i="2"/>
  <c r="K58" i="2"/>
  <c r="K21" i="2"/>
  <c r="N70" i="2"/>
  <c r="N34" i="2"/>
  <c r="N10" i="2"/>
  <c r="K57" i="2"/>
  <c r="N86" i="2"/>
  <c r="N78" i="2"/>
  <c r="N66" i="2"/>
  <c r="N54" i="2"/>
  <c r="N42" i="2"/>
  <c r="N30" i="2"/>
  <c r="N18" i="2"/>
  <c r="N88" i="2"/>
  <c r="N76" i="2"/>
  <c r="N64" i="2"/>
  <c r="N52" i="2"/>
  <c r="N40" i="2"/>
  <c r="N28" i="2"/>
  <c r="N16" i="2"/>
  <c r="N4" i="2"/>
  <c r="M74" i="2"/>
  <c r="M62" i="2"/>
  <c r="M58" i="2"/>
  <c r="M50" i="2"/>
  <c r="M46" i="2"/>
  <c r="M38" i="2"/>
  <c r="M34" i="2"/>
  <c r="K62" i="2"/>
  <c r="M26" i="2"/>
  <c r="L61" i="2"/>
  <c r="M22" i="2"/>
  <c r="M86" i="2"/>
  <c r="M14" i="2"/>
  <c r="M70" i="2"/>
  <c r="M82" i="2"/>
  <c r="M10" i="2"/>
  <c r="L50" i="2"/>
  <c r="M85" i="2"/>
  <c r="M73" i="2"/>
  <c r="M61" i="2"/>
  <c r="M49" i="2"/>
  <c r="M37" i="2"/>
  <c r="M25" i="2"/>
  <c r="M13" i="2"/>
  <c r="L49" i="2"/>
  <c r="M84" i="2"/>
  <c r="M72" i="2"/>
  <c r="M60" i="2"/>
  <c r="M48" i="2"/>
  <c r="M36" i="2"/>
  <c r="M24" i="2"/>
  <c r="M12" i="2"/>
  <c r="K65" i="2"/>
  <c r="L38" i="2"/>
  <c r="M83" i="2"/>
  <c r="M71" i="2"/>
  <c r="M59" i="2"/>
  <c r="M47" i="2"/>
  <c r="M35" i="2"/>
  <c r="M23" i="2"/>
  <c r="M11" i="2"/>
  <c r="K29" i="2"/>
  <c r="L26" i="2"/>
  <c r="M81" i="2"/>
  <c r="M69" i="2"/>
  <c r="M57" i="2"/>
  <c r="M45" i="2"/>
  <c r="M33" i="2"/>
  <c r="M21" i="2"/>
  <c r="M9" i="2"/>
  <c r="L25" i="2"/>
  <c r="M80" i="2"/>
  <c r="M68" i="2"/>
  <c r="M56" i="2"/>
  <c r="M44" i="2"/>
  <c r="M32" i="2"/>
  <c r="M20" i="2"/>
  <c r="M8" i="2"/>
  <c r="L37" i="2"/>
  <c r="L86" i="2"/>
  <c r="L14" i="2"/>
  <c r="M79" i="2"/>
  <c r="M67" i="2"/>
  <c r="M55" i="2"/>
  <c r="M43" i="2"/>
  <c r="M31" i="2"/>
  <c r="M19" i="2"/>
  <c r="M7" i="2"/>
  <c r="L85" i="2"/>
  <c r="L13" i="2"/>
  <c r="M78" i="2"/>
  <c r="M66" i="2"/>
  <c r="M54" i="2"/>
  <c r="M42" i="2"/>
  <c r="M30" i="2"/>
  <c r="M18" i="2"/>
  <c r="M6" i="2"/>
  <c r="L74" i="2"/>
  <c r="M89" i="2"/>
  <c r="M77" i="2"/>
  <c r="M65" i="2"/>
  <c r="M53" i="2"/>
  <c r="M41" i="2"/>
  <c r="M29" i="2"/>
  <c r="M17" i="2"/>
  <c r="M5" i="2"/>
  <c r="L73" i="2"/>
  <c r="M88" i="2"/>
  <c r="M76" i="2"/>
  <c r="M64" i="2"/>
  <c r="M52" i="2"/>
  <c r="M40" i="2"/>
  <c r="M28" i="2"/>
  <c r="M16" i="2"/>
  <c r="M4" i="2"/>
  <c r="M87" i="2"/>
  <c r="M75" i="2"/>
  <c r="M63" i="2"/>
  <c r="M51" i="2"/>
  <c r="M39" i="2"/>
  <c r="M27" i="2"/>
  <c r="M15" i="2"/>
  <c r="M3" i="2"/>
  <c r="L84" i="2"/>
  <c r="L72" i="2"/>
  <c r="L60" i="2"/>
  <c r="L48" i="2"/>
  <c r="L36" i="2"/>
  <c r="P36" i="2" s="1"/>
  <c r="L24" i="2"/>
  <c r="L12" i="2"/>
  <c r="L83" i="2"/>
  <c r="L71" i="2"/>
  <c r="L59" i="2"/>
  <c r="L47" i="2"/>
  <c r="L35" i="2"/>
  <c r="L23" i="2"/>
  <c r="L11" i="2"/>
  <c r="K89" i="2"/>
  <c r="P89" i="2" s="1"/>
  <c r="K53" i="2"/>
  <c r="K17" i="2"/>
  <c r="L82" i="2"/>
  <c r="L70" i="2"/>
  <c r="L58" i="2"/>
  <c r="L46" i="2"/>
  <c r="L34" i="2"/>
  <c r="L22" i="2"/>
  <c r="L10" i="2"/>
  <c r="L81" i="2"/>
  <c r="L69" i="2"/>
  <c r="L57" i="2"/>
  <c r="L45" i="2"/>
  <c r="L33" i="2"/>
  <c r="P33" i="2" s="1"/>
  <c r="L21" i="2"/>
  <c r="L9" i="2"/>
  <c r="L80" i="2"/>
  <c r="L68" i="2"/>
  <c r="L56" i="2"/>
  <c r="L44" i="2"/>
  <c r="L32" i="2"/>
  <c r="L20" i="2"/>
  <c r="L8" i="2"/>
  <c r="L79" i="2"/>
  <c r="L67" i="2"/>
  <c r="L55" i="2"/>
  <c r="L43" i="2"/>
  <c r="L31" i="2"/>
  <c r="L19" i="2"/>
  <c r="L7" i="2"/>
  <c r="K77" i="2"/>
  <c r="K41" i="2"/>
  <c r="K5" i="2"/>
  <c r="L78" i="2"/>
  <c r="L66" i="2"/>
  <c r="L54" i="2"/>
  <c r="L42" i="2"/>
  <c r="L30" i="2"/>
  <c r="L18" i="2"/>
  <c r="L6" i="2"/>
  <c r="L88" i="2"/>
  <c r="L76" i="2"/>
  <c r="L64" i="2"/>
  <c r="L52" i="2"/>
  <c r="L40" i="2"/>
  <c r="L28" i="2"/>
  <c r="L16" i="2"/>
  <c r="L4" i="2"/>
  <c r="L87" i="2"/>
  <c r="L75" i="2"/>
  <c r="L63" i="2"/>
  <c r="L51" i="2"/>
  <c r="L39" i="2"/>
  <c r="L27" i="2"/>
  <c r="L15" i="2"/>
  <c r="L3" i="2"/>
  <c r="P69" i="2" l="1"/>
  <c r="P3" i="2"/>
  <c r="P70" i="2"/>
  <c r="P6" i="2"/>
  <c r="P31" i="2"/>
  <c r="P9" i="2"/>
  <c r="P12" i="2"/>
  <c r="P24" i="2"/>
  <c r="P4" i="2"/>
  <c r="P83" i="2"/>
  <c r="P73" i="2"/>
  <c r="P25" i="2"/>
  <c r="P85" i="2"/>
  <c r="P17" i="2"/>
  <c r="P86" i="2"/>
  <c r="P45" i="2"/>
  <c r="P32" i="2"/>
  <c r="P41" i="2"/>
  <c r="P40" i="2"/>
  <c r="P76" i="2"/>
  <c r="P71" i="2"/>
  <c r="P80" i="2"/>
  <c r="P18" i="2"/>
  <c r="P82" i="2"/>
  <c r="P14" i="2"/>
  <c r="P49" i="2"/>
  <c r="P88" i="2"/>
  <c r="P51" i="2"/>
  <c r="P79" i="2"/>
  <c r="P38" i="2"/>
  <c r="P61" i="2"/>
  <c r="P11" i="2"/>
  <c r="P72" i="2"/>
  <c r="P59" i="2"/>
  <c r="P42" i="2"/>
  <c r="P37" i="2"/>
  <c r="P54" i="2"/>
  <c r="P13" i="2"/>
  <c r="P16" i="2"/>
  <c r="P66" i="2"/>
  <c r="P28" i="2"/>
  <c r="P78" i="2"/>
  <c r="P81" i="2"/>
  <c r="P55" i="2"/>
  <c r="P10" i="2"/>
  <c r="P35" i="2"/>
  <c r="P26" i="2"/>
  <c r="P52" i="2"/>
  <c r="P74" i="2"/>
  <c r="P30" i="2"/>
  <c r="P47" i="2"/>
  <c r="P64" i="2"/>
  <c r="P34" i="2"/>
  <c r="P50" i="2"/>
  <c r="P19" i="2"/>
  <c r="P60" i="2"/>
  <c r="P53" i="2"/>
  <c r="P15" i="2"/>
  <c r="P84" i="2"/>
  <c r="P22" i="2"/>
  <c r="P7" i="2"/>
  <c r="P43" i="2"/>
  <c r="P65" i="2"/>
  <c r="P57" i="2"/>
  <c r="P56" i="2"/>
  <c r="P87" i="2"/>
  <c r="P67" i="2"/>
  <c r="P62" i="2"/>
  <c r="P23" i="2"/>
  <c r="P39" i="2"/>
  <c r="P68" i="2"/>
  <c r="P44" i="2"/>
  <c r="P5" i="2"/>
  <c r="P63" i="2"/>
  <c r="P27" i="2"/>
  <c r="P29" i="2"/>
  <c r="P75" i="2"/>
  <c r="P77" i="2"/>
  <c r="P21" i="2"/>
  <c r="P20" i="2"/>
  <c r="P58" i="2"/>
  <c r="P46" i="2"/>
  <c r="P48" i="2"/>
</calcChain>
</file>

<file path=xl/sharedStrings.xml><?xml version="1.0" encoding="utf-8"?>
<sst xmlns="http://schemas.openxmlformats.org/spreadsheetml/2006/main" count="280" uniqueCount="280">
  <si>
    <t>idaar</t>
  </si>
  <si>
    <t>id</t>
  </si>
  <si>
    <t>aar</t>
  </si>
  <si>
    <t>selskap</t>
  </si>
  <si>
    <t>NO1_A_MWh</t>
  </si>
  <si>
    <t>NO2_A_MWh</t>
  </si>
  <si>
    <t>NO5_A_MWh</t>
  </si>
  <si>
    <t>NO3_A_MWh</t>
  </si>
  <si>
    <t>NO4_A_MWh</t>
  </si>
  <si>
    <t>8243680822023</t>
  </si>
  <si>
    <t>824368082</t>
  </si>
  <si>
    <t>VANG ENERGIVERK AS</t>
  </si>
  <si>
    <t>8247014822023</t>
  </si>
  <si>
    <t>824701482</t>
  </si>
  <si>
    <t>NOREFJELL NETT AS</t>
  </si>
  <si>
    <t>8249149822023</t>
  </si>
  <si>
    <t>824914982</t>
  </si>
  <si>
    <t>JÆREN EVERK AS</t>
  </si>
  <si>
    <t>8770514122023</t>
  </si>
  <si>
    <t>877051412</t>
  </si>
  <si>
    <t>MODALEN KRAFTLAG SA</t>
  </si>
  <si>
    <t>8827830222023</t>
  </si>
  <si>
    <t>882783022</t>
  </si>
  <si>
    <t>ETNA NETT AS</t>
  </si>
  <si>
    <t>9126315322023</t>
  </si>
  <si>
    <t>912631532</t>
  </si>
  <si>
    <t>LINJA AS</t>
  </si>
  <si>
    <t>9143852612023</t>
  </si>
  <si>
    <t>914385261</t>
  </si>
  <si>
    <t>ISALTEN NETT AS</t>
  </si>
  <si>
    <t>9156358572023</t>
  </si>
  <si>
    <t>915635857</t>
  </si>
  <si>
    <t>FAGNE AS</t>
  </si>
  <si>
    <t>9157292902023</t>
  </si>
  <si>
    <t>915729290</t>
  </si>
  <si>
    <t>Aktieselskabet Saudefaldene</t>
  </si>
  <si>
    <t>9163199082023</t>
  </si>
  <si>
    <t>916319908</t>
  </si>
  <si>
    <t>VEVIG AS</t>
  </si>
  <si>
    <t>9165748942023</t>
  </si>
  <si>
    <t>916574894</t>
  </si>
  <si>
    <t>SØR-NORGE ALUMINIUM AS</t>
  </si>
  <si>
    <t>9167634762023</t>
  </si>
  <si>
    <t>916763476</t>
  </si>
  <si>
    <t>TINFOS AS</t>
  </si>
  <si>
    <t>9174247992023</t>
  </si>
  <si>
    <t>917424799</t>
  </si>
  <si>
    <t>LINEA AS</t>
  </si>
  <si>
    <t>9175375342023</t>
  </si>
  <si>
    <t>917537534</t>
  </si>
  <si>
    <t>HYDRO ALUMINIUM AS</t>
  </si>
  <si>
    <t>9177431932023</t>
  </si>
  <si>
    <t>917743193</t>
  </si>
  <si>
    <t>ASKER NETT AS</t>
  </si>
  <si>
    <t>9178562222023</t>
  </si>
  <si>
    <t>917856222</t>
  </si>
  <si>
    <t>MIDTNETT AS</t>
  </si>
  <si>
    <t>9179835502023</t>
  </si>
  <si>
    <t>917983550</t>
  </si>
  <si>
    <t>NORANETT HADSEL AS</t>
  </si>
  <si>
    <t>9183127302023</t>
  </si>
  <si>
    <t>918312730</t>
  </si>
  <si>
    <t>ENIDA AS</t>
  </si>
  <si>
    <t>9189993612023</t>
  </si>
  <si>
    <t>918999361</t>
  </si>
  <si>
    <t>TENDRANETT AS</t>
  </si>
  <si>
    <t>9191731222023</t>
  </si>
  <si>
    <t>919173122</t>
  </si>
  <si>
    <t>MELØY NETT AS</t>
  </si>
  <si>
    <t>9194150962023</t>
  </si>
  <si>
    <t>919415096</t>
  </si>
  <si>
    <t>INDRE HORDALAND KRAFTNETT AS</t>
  </si>
  <si>
    <t>9198844522023</t>
  </si>
  <si>
    <t>919884452</t>
  </si>
  <si>
    <t>RØROS E-VERK NETT AS</t>
  </si>
  <si>
    <t>9202959752023</t>
  </si>
  <si>
    <t>920295975</t>
  </si>
  <si>
    <t>SKIAKERNETT AS</t>
  </si>
  <si>
    <t>9210256102023</t>
  </si>
  <si>
    <t>921025610</t>
  </si>
  <si>
    <t>SVABO INDUSTRINETT AS</t>
  </si>
  <si>
    <t>9216805542023</t>
  </si>
  <si>
    <t>921680554</t>
  </si>
  <si>
    <t>NORANETT ANDØY AS</t>
  </si>
  <si>
    <t>9216830572023</t>
  </si>
  <si>
    <t>921683057</t>
  </si>
  <si>
    <t>VISSI AS</t>
  </si>
  <si>
    <t>9216886792023</t>
  </si>
  <si>
    <t>921688679</t>
  </si>
  <si>
    <t>NETTSELSKAPET AS</t>
  </si>
  <si>
    <t>9226944352023</t>
  </si>
  <si>
    <t>922694435</t>
  </si>
  <si>
    <t>STRAUMNETT AS</t>
  </si>
  <si>
    <t>9230506122023</t>
  </si>
  <si>
    <t>923050612</t>
  </si>
  <si>
    <t>HEMSIL NETT AS</t>
  </si>
  <si>
    <t>9231526012023</t>
  </si>
  <si>
    <t>923152601</t>
  </si>
  <si>
    <t>KYSTNETT AS</t>
  </si>
  <si>
    <t>9233542042023</t>
  </si>
  <si>
    <t>923354204</t>
  </si>
  <si>
    <t>FJELLNETT AS</t>
  </si>
  <si>
    <t>9234365962023</t>
  </si>
  <si>
    <t>923436596</t>
  </si>
  <si>
    <t>KLIVE AS</t>
  </si>
  <si>
    <t>9234889602023</t>
  </si>
  <si>
    <t>923488960</t>
  </si>
  <si>
    <t>HØLAND OG SETSKOG ELVERK AS</t>
  </si>
  <si>
    <t>9237893242023</t>
  </si>
  <si>
    <t>923789324</t>
  </si>
  <si>
    <t>KVAM ENERGI NETT AS</t>
  </si>
  <si>
    <t>9238191772023</t>
  </si>
  <si>
    <t>923819177</t>
  </si>
  <si>
    <t>S-NETT AS</t>
  </si>
  <si>
    <t>9238337062023</t>
  </si>
  <si>
    <t>923833706</t>
  </si>
  <si>
    <t>LYSNA AS</t>
  </si>
  <si>
    <t>9239341382023</t>
  </si>
  <si>
    <t>923934138</t>
  </si>
  <si>
    <t>BØMLO KRAFTNETT AS</t>
  </si>
  <si>
    <t>9239933552023</t>
  </si>
  <si>
    <t>923993355</t>
  </si>
  <si>
    <t>AREA NETT AS</t>
  </si>
  <si>
    <t>9240041502023</t>
  </si>
  <si>
    <t>924004150</t>
  </si>
  <si>
    <t>HAVNETT AS</t>
  </si>
  <si>
    <t>9243306782023</t>
  </si>
  <si>
    <t>924330678</t>
  </si>
  <si>
    <t>SUNETT AS</t>
  </si>
  <si>
    <t>9245279942023</t>
  </si>
  <si>
    <t>924527994</t>
  </si>
  <si>
    <t>BREHEIM NETT AS</t>
  </si>
  <si>
    <t>9246192602023</t>
  </si>
  <si>
    <t>924619260</t>
  </si>
  <si>
    <t>SYGNIR AS</t>
  </si>
  <si>
    <t>9248626022023</t>
  </si>
  <si>
    <t>924862602</t>
  </si>
  <si>
    <t>DE NETT AS</t>
  </si>
  <si>
    <t>9248687592023</t>
  </si>
  <si>
    <t>924868759</t>
  </si>
  <si>
    <t>LEGA NETT AS (Inaktiv i brreg)</t>
  </si>
  <si>
    <t>9249348672023</t>
  </si>
  <si>
    <t>924934867</t>
  </si>
  <si>
    <t>LUOSTEJOK NETT AS (Inaktiv i brreg)</t>
  </si>
  <si>
    <t>9249403792023</t>
  </si>
  <si>
    <t>924940379</t>
  </si>
  <si>
    <t>STANNUM AS</t>
  </si>
  <si>
    <t>9250178092023</t>
  </si>
  <si>
    <t>925017809</t>
  </si>
  <si>
    <t>RK NETT AS</t>
  </si>
  <si>
    <t>9250679112023</t>
  </si>
  <si>
    <t>925067911</t>
  </si>
  <si>
    <t>R-NETT AS</t>
  </si>
  <si>
    <t>9253159582023</t>
  </si>
  <si>
    <t>925315958</t>
  </si>
  <si>
    <t>TINDRA NETT AS (Inaktiv i brreg)</t>
  </si>
  <si>
    <t>9253366372023</t>
  </si>
  <si>
    <t>925336637</t>
  </si>
  <si>
    <t>ALUT AS</t>
  </si>
  <si>
    <t>9253548132023</t>
  </si>
  <si>
    <t>925354813</t>
  </si>
  <si>
    <t>STRAUMEN NETT AS</t>
  </si>
  <si>
    <t>9255497382023</t>
  </si>
  <si>
    <t>925549738</t>
  </si>
  <si>
    <t>FØRE AS</t>
  </si>
  <si>
    <t>9256683892023</t>
  </si>
  <si>
    <t>925668389</t>
  </si>
  <si>
    <t>MELLOM AS</t>
  </si>
  <si>
    <t>9258033752023</t>
  </si>
  <si>
    <t>925803375</t>
  </si>
  <si>
    <t>TELEMARK NETT AS</t>
  </si>
  <si>
    <t>9263778412023</t>
  </si>
  <si>
    <t>926377841</t>
  </si>
  <si>
    <t>ROMSDALSNETT AS</t>
  </si>
  <si>
    <t>9301872402023</t>
  </si>
  <si>
    <t>930187240</t>
  </si>
  <si>
    <t>HYDRO ENERGI AS</t>
  </si>
  <si>
    <t>9531816062023</t>
  </si>
  <si>
    <t>953181606</t>
  </si>
  <si>
    <t>BINDAL KRAFTLAG SA</t>
  </si>
  <si>
    <t>9536817812023</t>
  </si>
  <si>
    <t>953681781</t>
  </si>
  <si>
    <t>GRIUG AS</t>
  </si>
  <si>
    <t>9629866332023</t>
  </si>
  <si>
    <t>962986633</t>
  </si>
  <si>
    <t>STATNETT SF</t>
  </si>
  <si>
    <t>9667315082023</t>
  </si>
  <si>
    <t>966731508</t>
  </si>
  <si>
    <t>EVERKET AS</t>
  </si>
  <si>
    <t>9676701702023</t>
  </si>
  <si>
    <t>967670170</t>
  </si>
  <si>
    <t>UVDAL KRAFTFORSYNING SA</t>
  </si>
  <si>
    <t>9681681342023</t>
  </si>
  <si>
    <t>968168134</t>
  </si>
  <si>
    <t>VESTALL AS</t>
  </si>
  <si>
    <t>9683980832023</t>
  </si>
  <si>
    <t>968398083</t>
  </si>
  <si>
    <t>RAKKESTAD ENERGI AS</t>
  </si>
  <si>
    <t>9710588542023</t>
  </si>
  <si>
    <t>971058854</t>
  </si>
  <si>
    <t>BARENTS NETT AS</t>
  </si>
  <si>
    <t>9715897522023</t>
  </si>
  <si>
    <t>971589752</t>
  </si>
  <si>
    <t>HALLINGDAL KRAFTNETT AS</t>
  </si>
  <si>
    <t>9768946772023</t>
  </si>
  <si>
    <t>976894677</t>
  </si>
  <si>
    <t>HAFSLUND ECO VANNKRAFT AS</t>
  </si>
  <si>
    <t>9769448012023</t>
  </si>
  <si>
    <t>976944801</t>
  </si>
  <si>
    <t>BKK AS</t>
  </si>
  <si>
    <t>9772857122023</t>
  </si>
  <si>
    <t>977285712</t>
  </si>
  <si>
    <t>KE NETT AS</t>
  </si>
  <si>
    <t>9786310292023</t>
  </si>
  <si>
    <t>978631029</t>
  </si>
  <si>
    <t>TENSIO TS AS</t>
  </si>
  <si>
    <t>9791519502023</t>
  </si>
  <si>
    <t>979151950</t>
  </si>
  <si>
    <t>ARVA AS</t>
  </si>
  <si>
    <t>9793794552023</t>
  </si>
  <si>
    <t>979379455</t>
  </si>
  <si>
    <t>ELINETT AS</t>
  </si>
  <si>
    <t>9793999012023</t>
  </si>
  <si>
    <t>979399901</t>
  </si>
  <si>
    <t>VESTMAR NETT AS</t>
  </si>
  <si>
    <t>9794226792023</t>
  </si>
  <si>
    <t>979422679</t>
  </si>
  <si>
    <t>LEDE AS</t>
  </si>
  <si>
    <t>9794974822023</t>
  </si>
  <si>
    <t>979497482</t>
  </si>
  <si>
    <t>ELVENETT AS</t>
  </si>
  <si>
    <t>9800384082023</t>
  </si>
  <si>
    <t>980038408</t>
  </si>
  <si>
    <t>LNETT AS</t>
  </si>
  <si>
    <t>9802340882023</t>
  </si>
  <si>
    <t>980234088</t>
  </si>
  <si>
    <t>NORGESNETT AS</t>
  </si>
  <si>
    <t>9804896982023</t>
  </si>
  <si>
    <t>980489698</t>
  </si>
  <si>
    <t>ELVIA AS</t>
  </si>
  <si>
    <t>9808245862023</t>
  </si>
  <si>
    <t>980824586</t>
  </si>
  <si>
    <t>NORDVEST NETT AS</t>
  </si>
  <si>
    <t>9828973272023</t>
  </si>
  <si>
    <t>982897327</t>
  </si>
  <si>
    <t>LUCERNA AS</t>
  </si>
  <si>
    <t>9829740112023</t>
  </si>
  <si>
    <t>982974011</t>
  </si>
  <si>
    <t>GLITRE NETT AS</t>
  </si>
  <si>
    <t>9854111312023</t>
  </si>
  <si>
    <t>985411131</t>
  </si>
  <si>
    <t>NORANETT AS</t>
  </si>
  <si>
    <t>9863478012023</t>
  </si>
  <si>
    <t>986347801</t>
  </si>
  <si>
    <t>ELMEA AS</t>
  </si>
  <si>
    <t>9870597292023</t>
  </si>
  <si>
    <t>987059729</t>
  </si>
  <si>
    <t>STATKRAFT ENERGI AS</t>
  </si>
  <si>
    <t>9876268442023</t>
  </si>
  <si>
    <t>987626844</t>
  </si>
  <si>
    <t>FØIE AS</t>
  </si>
  <si>
    <t>9888076482023</t>
  </si>
  <si>
    <t>988807648</t>
  </si>
  <si>
    <t>TENSIO TN AS</t>
  </si>
  <si>
    <t>9977120992023</t>
  </si>
  <si>
    <t>997712099</t>
  </si>
  <si>
    <t>SØR AURDAL ENERGI AS</t>
  </si>
  <si>
    <t>9985092892023</t>
  </si>
  <si>
    <t>998509289</t>
  </si>
  <si>
    <t>HERØYA NETT AS</t>
  </si>
  <si>
    <t>Kraftpris</t>
  </si>
  <si>
    <t>Sum</t>
  </si>
  <si>
    <t>NO1 andel</t>
  </si>
  <si>
    <t>NO2 andel</t>
  </si>
  <si>
    <t>NO3 andel</t>
  </si>
  <si>
    <t>NO4 andel</t>
  </si>
  <si>
    <t>NO5 andel</t>
  </si>
  <si>
    <t>Pris</t>
  </si>
  <si>
    <t>orgn</t>
  </si>
  <si>
    <t>pnl.rc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</si>
</sst>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P89" totalsRowShown="0">
  <autoFilter ref="A2:P89" xr:uid="{00000000-0009-0000-0100-000001000000}"/>
  <tableColumns count="16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NO1_A_MWh"/>
    <tableColumn id="6" xr3:uid="{00000000-0010-0000-0000-000006000000}" name="NO2_A_MWh"/>
    <tableColumn id="8" xr3:uid="{00000000-0010-0000-0000-000008000000}" name="NO3_A_MWh"/>
    <tableColumn id="9" xr3:uid="{00000000-0010-0000-0000-000009000000}" name="NO4_A_MWh"/>
    <tableColumn id="7" xr3:uid="{00000000-0010-0000-0000-000007000000}" name="NO5_A_MWh"/>
    <tableColumn id="10" xr3:uid="{A9B4540C-2076-4DE3-80CB-E2DD0F8FF254}" name="Sum" dataDxfId="6">
      <calculatedColumnFormula>SUM(Table1[[#This Row],[NO1_A_MWh]:[NO5_A_MWh]])</calculatedColumnFormula>
    </tableColumn>
    <tableColumn id="11" xr3:uid="{F02BB0B8-1B4F-4575-AD85-C32EF16CC36A}" name="NO1 andel" dataDxfId="5">
      <calculatedColumnFormula>Table1[[#This Row],[NO1_A_MWh]]/Table1[[#This Row],[Sum]]</calculatedColumnFormula>
    </tableColumn>
    <tableColumn id="12" xr3:uid="{C56B0AC5-38B9-436D-8C7E-4BBB4FC10AA5}" name="NO2 andel" dataDxfId="4">
      <calculatedColumnFormula>Table1[[#This Row],[NO2_A_MWh]]/Table1[[#This Row],[Sum]]</calculatedColumnFormula>
    </tableColumn>
    <tableColumn id="13" xr3:uid="{E9AB07EC-1D25-4F42-AB6B-86D730E02027}" name="NO3 andel" dataDxfId="3">
      <calculatedColumnFormula>Table1[[#This Row],[NO3_A_MWh]]/Table1[[#This Row],[Sum]]</calculatedColumnFormula>
    </tableColumn>
    <tableColumn id="14" xr3:uid="{8F80DB32-8E63-4236-9F3D-B10A5E9C9890}" name="NO4 andel" dataDxfId="2">
      <calculatedColumnFormula>Table1[[#This Row],[NO4_A_MWh]]/Table1[[#This Row],[Sum]]</calculatedColumnFormula>
    </tableColumn>
    <tableColumn id="15" xr3:uid="{45743FB5-CE55-4EC9-93EC-20719EA73A2F}" name="NO5 andel" dataDxfId="1">
      <calculatedColumnFormula>Table1[[#This Row],[NO5_A_MWh]]/Table1[[#This Row],[Sum]]</calculatedColumnFormula>
    </tableColumn>
    <tableColumn id="16" xr3:uid="{77EAE28D-F012-43C7-A441-DBA0F6F7CDD3}" name="Pris" dataDxfId="0">
      <calculatedColumnFormula>SUMPRODUCT($K$1:$O$1,Table1[[#This Row],[NO1 andel]:[NO5 andel]])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7CE10-6C4B-4DC7-8A5F-A073977DE1C0}">
  <dimension ref="A1:B88"/>
  <sheetViews>
    <sheetView workbookViewId="0">
      <selection activeCell="F12" sqref="F12"/>
    </sheetView>
  </sheetViews>
  <sheetFormatPr baseColWidth="10" defaultRowHeight="15" x14ac:dyDescent="0.25"/>
  <sheetData>
    <row r="1" spans="1:2" x14ac:dyDescent="0.25">
      <c r="A1" t="s">
        <v>278</v>
      </c>
      <c r="B1" t="s">
        <v>279</v>
      </c>
    </row>
    <row r="2" spans="1:2" x14ac:dyDescent="0.25">
      <c r="A2" t="str">
        <f>Beregning!B3</f>
        <v>824368082</v>
      </c>
      <c r="B2">
        <f>Beregning!P3/1000</f>
        <v>0.59334275000000003</v>
      </c>
    </row>
    <row r="3" spans="1:2" x14ac:dyDescent="0.25">
      <c r="A3" t="str">
        <f>Beregning!B4</f>
        <v>824701482</v>
      </c>
      <c r="B3">
        <f>Beregning!P4/1000</f>
        <v>0.59334275000000003</v>
      </c>
    </row>
    <row r="4" spans="1:2" x14ac:dyDescent="0.25">
      <c r="A4" t="str">
        <f>Beregning!B5</f>
        <v>824914982</v>
      </c>
      <c r="B4">
        <f>Beregning!P5/1000</f>
        <v>0.66392974999999999</v>
      </c>
    </row>
    <row r="5" spans="1:2" x14ac:dyDescent="0.25">
      <c r="A5" t="str">
        <f>Beregning!B6</f>
        <v>877051412</v>
      </c>
      <c r="B5">
        <f>Beregning!P6/1000</f>
        <v>0.54628474999999999</v>
      </c>
    </row>
    <row r="6" spans="1:2" x14ac:dyDescent="0.25">
      <c r="A6" t="str">
        <f>Beregning!B7</f>
        <v>882783022</v>
      </c>
      <c r="B6">
        <f>Beregning!P7/1000</f>
        <v>0.59334275000000003</v>
      </c>
    </row>
    <row r="7" spans="1:2" x14ac:dyDescent="0.25">
      <c r="A7" t="str">
        <f>Beregning!B8</f>
        <v>912631532</v>
      </c>
      <c r="B7">
        <f>Beregning!P8/1000</f>
        <v>0.35028163018000136</v>
      </c>
    </row>
    <row r="8" spans="1:2" x14ac:dyDescent="0.25">
      <c r="A8" t="str">
        <f>Beregning!B9</f>
        <v>914385261</v>
      </c>
      <c r="B8">
        <f>Beregning!P9/1000</f>
        <v>0.3345237499999999</v>
      </c>
    </row>
    <row r="9" spans="1:2" x14ac:dyDescent="0.25">
      <c r="A9" t="str">
        <f>Beregning!B10</f>
        <v>915635857</v>
      </c>
      <c r="B9">
        <f>Beregning!P10/1000</f>
        <v>0.66392974999999999</v>
      </c>
    </row>
    <row r="10" spans="1:2" x14ac:dyDescent="0.25">
      <c r="A10" t="str">
        <f>Beregning!B11</f>
        <v>915729290</v>
      </c>
      <c r="B10">
        <f>Beregning!P11/1000</f>
        <v>0.66392974999999999</v>
      </c>
    </row>
    <row r="11" spans="1:2" x14ac:dyDescent="0.25">
      <c r="A11" t="str">
        <f>Beregning!B12</f>
        <v>916319908</v>
      </c>
      <c r="B11">
        <f>Beregning!P12/1000</f>
        <v>0.59334275000000003</v>
      </c>
    </row>
    <row r="12" spans="1:2" x14ac:dyDescent="0.25">
      <c r="A12" t="str">
        <f>Beregning!B13</f>
        <v>916574894</v>
      </c>
      <c r="B12">
        <f>Beregning!P13/1000</f>
        <v>0.66392974999999999</v>
      </c>
    </row>
    <row r="13" spans="1:2" x14ac:dyDescent="0.25">
      <c r="A13" t="str">
        <f>Beregning!B14</f>
        <v>916763476</v>
      </c>
      <c r="B13">
        <f>Beregning!P14/1000</f>
        <v>0.66392974999999999</v>
      </c>
    </row>
    <row r="14" spans="1:2" x14ac:dyDescent="0.25">
      <c r="A14" t="str">
        <f>Beregning!B15</f>
        <v>917424799</v>
      </c>
      <c r="B14">
        <f>Beregning!P15/1000</f>
        <v>0.3345237499999999</v>
      </c>
    </row>
    <row r="15" spans="1:2" x14ac:dyDescent="0.25">
      <c r="A15" t="str">
        <f>Beregning!B16</f>
        <v>917537534</v>
      </c>
      <c r="B15">
        <f>Beregning!P16/1000</f>
        <v>0.4595608962433762</v>
      </c>
    </row>
    <row r="16" spans="1:2" x14ac:dyDescent="0.25">
      <c r="A16" t="str">
        <f>Beregning!B17</f>
        <v>917743193</v>
      </c>
      <c r="B16">
        <f>Beregning!P17/1000</f>
        <v>0.59334275000000003</v>
      </c>
    </row>
    <row r="17" spans="1:2" x14ac:dyDescent="0.25">
      <c r="A17" t="str">
        <f>Beregning!B18</f>
        <v>917856222</v>
      </c>
      <c r="B17">
        <f>Beregning!P18/1000</f>
        <v>0.59334275000000003</v>
      </c>
    </row>
    <row r="18" spans="1:2" x14ac:dyDescent="0.25">
      <c r="A18" t="str">
        <f>Beregning!B19</f>
        <v>917983550</v>
      </c>
      <c r="B18">
        <f>Beregning!P19/1000</f>
        <v>0.3345237499999999</v>
      </c>
    </row>
    <row r="19" spans="1:2" x14ac:dyDescent="0.25">
      <c r="A19" t="str">
        <f>Beregning!B20</f>
        <v>918312730</v>
      </c>
      <c r="B19">
        <f>Beregning!P20/1000</f>
        <v>0.66392974999999999</v>
      </c>
    </row>
    <row r="20" spans="1:2" x14ac:dyDescent="0.25">
      <c r="A20" t="str">
        <f>Beregning!B21</f>
        <v>918999361</v>
      </c>
      <c r="B20">
        <f>Beregning!P21/1000</f>
        <v>0.54628474999999999</v>
      </c>
    </row>
    <row r="21" spans="1:2" x14ac:dyDescent="0.25">
      <c r="A21" t="str">
        <f>Beregning!B22</f>
        <v>919173122</v>
      </c>
      <c r="B21">
        <f>Beregning!P22/1000</f>
        <v>0.3345237499999999</v>
      </c>
    </row>
    <row r="22" spans="1:2" x14ac:dyDescent="0.25">
      <c r="A22" t="str">
        <f>Beregning!B23</f>
        <v>919415096</v>
      </c>
      <c r="B22">
        <f>Beregning!P23/1000</f>
        <v>0.54628474999999999</v>
      </c>
    </row>
    <row r="23" spans="1:2" x14ac:dyDescent="0.25">
      <c r="A23" t="str">
        <f>Beregning!B24</f>
        <v>919884452</v>
      </c>
      <c r="B23">
        <f>Beregning!P24/1000</f>
        <v>0.59334275000000003</v>
      </c>
    </row>
    <row r="24" spans="1:2" x14ac:dyDescent="0.25">
      <c r="A24" t="str">
        <f>Beregning!B25</f>
        <v>920295975</v>
      </c>
      <c r="B24">
        <f>Beregning!P25/1000</f>
        <v>0.351582275</v>
      </c>
    </row>
    <row r="25" spans="1:2" x14ac:dyDescent="0.25">
      <c r="A25" t="str">
        <f>Beregning!B26</f>
        <v>921025610</v>
      </c>
      <c r="B25">
        <f>Beregning!P26/1000</f>
        <v>0.3345237499999999</v>
      </c>
    </row>
    <row r="26" spans="1:2" x14ac:dyDescent="0.25">
      <c r="A26" t="str">
        <f>Beregning!B27</f>
        <v>921680554</v>
      </c>
      <c r="B26">
        <f>Beregning!P27/1000</f>
        <v>0.3345237499999999</v>
      </c>
    </row>
    <row r="27" spans="1:2" x14ac:dyDescent="0.25">
      <c r="A27" t="str">
        <f>Beregning!B28</f>
        <v>921683057</v>
      </c>
      <c r="B27">
        <f>Beregning!P28/1000</f>
        <v>0.3345237499999999</v>
      </c>
    </row>
    <row r="28" spans="1:2" x14ac:dyDescent="0.25">
      <c r="A28" t="str">
        <f>Beregning!B29</f>
        <v>921688679</v>
      </c>
      <c r="B28">
        <f>Beregning!P29/1000</f>
        <v>0.351582275</v>
      </c>
    </row>
    <row r="29" spans="1:2" x14ac:dyDescent="0.25">
      <c r="A29" t="str">
        <f>Beregning!B30</f>
        <v>922694435</v>
      </c>
      <c r="B29">
        <f>Beregning!P30/1000</f>
        <v>0.54628474999999999</v>
      </c>
    </row>
    <row r="30" spans="1:2" x14ac:dyDescent="0.25">
      <c r="A30" t="str">
        <f>Beregning!B31</f>
        <v>923050612</v>
      </c>
      <c r="B30">
        <f>Beregning!P31/1000</f>
        <v>0.54628474999999999</v>
      </c>
    </row>
    <row r="31" spans="1:2" x14ac:dyDescent="0.25">
      <c r="A31" t="str">
        <f>Beregning!B32</f>
        <v>923152601</v>
      </c>
      <c r="B31">
        <f>Beregning!P32/1000</f>
        <v>0.3345237499999999</v>
      </c>
    </row>
    <row r="32" spans="1:2" x14ac:dyDescent="0.25">
      <c r="A32" t="str">
        <f>Beregning!B33</f>
        <v>923354204</v>
      </c>
      <c r="B32">
        <f>Beregning!P33/1000</f>
        <v>0.351582275</v>
      </c>
    </row>
    <row r="33" spans="1:2" x14ac:dyDescent="0.25">
      <c r="A33" t="str">
        <f>Beregning!B34</f>
        <v>923436596</v>
      </c>
      <c r="B33">
        <f>Beregning!P34/1000</f>
        <v>0.59146924801217771</v>
      </c>
    </row>
    <row r="34" spans="1:2" x14ac:dyDescent="0.25">
      <c r="A34" t="str">
        <f>Beregning!B35</f>
        <v>923488960</v>
      </c>
      <c r="B34">
        <f>Beregning!P35/1000</f>
        <v>0.59334275000000003</v>
      </c>
    </row>
    <row r="35" spans="1:2" x14ac:dyDescent="0.25">
      <c r="A35" t="str">
        <f>Beregning!B36</f>
        <v>923789324</v>
      </c>
      <c r="B35">
        <f>Beregning!P36/1000</f>
        <v>0.54628474999999999</v>
      </c>
    </row>
    <row r="36" spans="1:2" x14ac:dyDescent="0.25">
      <c r="A36" t="str">
        <f>Beregning!B37</f>
        <v>923819177</v>
      </c>
      <c r="B36">
        <f>Beregning!P37/1000</f>
        <v>0.351582275</v>
      </c>
    </row>
    <row r="37" spans="1:2" x14ac:dyDescent="0.25">
      <c r="A37" t="str">
        <f>Beregning!B38</f>
        <v>923833706</v>
      </c>
      <c r="B37">
        <f>Beregning!P38/1000</f>
        <v>0.66392974999999999</v>
      </c>
    </row>
    <row r="38" spans="1:2" x14ac:dyDescent="0.25">
      <c r="A38" t="str">
        <f>Beregning!B39</f>
        <v>923934138</v>
      </c>
      <c r="B38">
        <f>Beregning!P39/1000</f>
        <v>0.66392974999999999</v>
      </c>
    </row>
    <row r="39" spans="1:2" x14ac:dyDescent="0.25">
      <c r="A39" t="str">
        <f>Beregning!B40</f>
        <v>923993355</v>
      </c>
      <c r="B39">
        <f>Beregning!P40/1000</f>
        <v>0.3345237499999999</v>
      </c>
    </row>
    <row r="40" spans="1:2" x14ac:dyDescent="0.25">
      <c r="A40" t="str">
        <f>Beregning!B41</f>
        <v>924004150</v>
      </c>
      <c r="B40">
        <f>Beregning!P41/1000</f>
        <v>0.66392974999999999</v>
      </c>
    </row>
    <row r="41" spans="1:2" x14ac:dyDescent="0.25">
      <c r="A41" t="str">
        <f>Beregning!B42</f>
        <v>924330678</v>
      </c>
      <c r="B41">
        <f>Beregning!P42/1000</f>
        <v>0.351582275</v>
      </c>
    </row>
    <row r="42" spans="1:2" x14ac:dyDescent="0.25">
      <c r="A42" t="str">
        <f>Beregning!B43</f>
        <v>924527994</v>
      </c>
      <c r="B42">
        <f>Beregning!P43/1000</f>
        <v>0.54628474999999999</v>
      </c>
    </row>
    <row r="43" spans="1:2" x14ac:dyDescent="0.25">
      <c r="A43" t="str">
        <f>Beregning!B44</f>
        <v>924619260</v>
      </c>
      <c r="B43">
        <f>Beregning!P44/1000</f>
        <v>0.54628474999999999</v>
      </c>
    </row>
    <row r="44" spans="1:2" x14ac:dyDescent="0.25">
      <c r="A44" t="str">
        <f>Beregning!B45</f>
        <v>924862602</v>
      </c>
      <c r="B44">
        <f>Beregning!P45/1000</f>
        <v>0.66392974999999999</v>
      </c>
    </row>
    <row r="45" spans="1:2" x14ac:dyDescent="0.25">
      <c r="A45" t="str">
        <f>Beregning!B46</f>
        <v>924868759</v>
      </c>
      <c r="B45">
        <f>Beregning!P46/1000</f>
        <v>0.3345237499999999</v>
      </c>
    </row>
    <row r="46" spans="1:2" x14ac:dyDescent="0.25">
      <c r="A46" t="str">
        <f>Beregning!B47</f>
        <v>924934867</v>
      </c>
      <c r="B46">
        <f>Beregning!P47/1000</f>
        <v>0.3345237499999999</v>
      </c>
    </row>
    <row r="47" spans="1:2" x14ac:dyDescent="0.25">
      <c r="A47" t="str">
        <f>Beregning!B48</f>
        <v>924940379</v>
      </c>
      <c r="B47">
        <f>Beregning!P48/1000</f>
        <v>0.66392974999999999</v>
      </c>
    </row>
    <row r="48" spans="1:2" x14ac:dyDescent="0.25">
      <c r="A48" t="str">
        <f>Beregning!B49</f>
        <v>925017809</v>
      </c>
      <c r="B48">
        <f>Beregning!P49/1000</f>
        <v>0.66392974999999999</v>
      </c>
    </row>
    <row r="49" spans="1:2" x14ac:dyDescent="0.25">
      <c r="A49" t="str">
        <f>Beregning!B50</f>
        <v>925067911</v>
      </c>
      <c r="B49">
        <f>Beregning!P50/1000</f>
        <v>0.59334275000000003</v>
      </c>
    </row>
    <row r="50" spans="1:2" x14ac:dyDescent="0.25">
      <c r="A50" t="str">
        <f>Beregning!B51</f>
        <v>925315958</v>
      </c>
      <c r="B50">
        <f>Beregning!P51/1000</f>
        <v>0.351582275</v>
      </c>
    </row>
    <row r="51" spans="1:2" x14ac:dyDescent="0.25">
      <c r="A51" t="str">
        <f>Beregning!B52</f>
        <v>925336637</v>
      </c>
      <c r="B51">
        <f>Beregning!P52/1000</f>
        <v>0.3345237499999999</v>
      </c>
    </row>
    <row r="52" spans="1:2" x14ac:dyDescent="0.25">
      <c r="A52" t="str">
        <f>Beregning!B53</f>
        <v>925354813</v>
      </c>
      <c r="B52">
        <f>Beregning!P53/1000</f>
        <v>0.351582275</v>
      </c>
    </row>
    <row r="53" spans="1:2" x14ac:dyDescent="0.25">
      <c r="A53" t="str">
        <f>Beregning!B54</f>
        <v>925549738</v>
      </c>
      <c r="B53">
        <f>Beregning!P54/1000</f>
        <v>0.66392974999999999</v>
      </c>
    </row>
    <row r="54" spans="1:2" x14ac:dyDescent="0.25">
      <c r="A54" t="str">
        <f>Beregning!B55</f>
        <v>925668389</v>
      </c>
      <c r="B54">
        <f>Beregning!P55/1000</f>
        <v>0.351582275</v>
      </c>
    </row>
    <row r="55" spans="1:2" x14ac:dyDescent="0.25">
      <c r="A55" t="str">
        <f>Beregning!B56</f>
        <v>925803375</v>
      </c>
      <c r="B55">
        <f>Beregning!P56/1000</f>
        <v>0.66392974999999999</v>
      </c>
    </row>
    <row r="56" spans="1:2" x14ac:dyDescent="0.25">
      <c r="A56" t="str">
        <f>Beregning!B57</f>
        <v>926377841</v>
      </c>
      <c r="B56">
        <f>Beregning!P57/1000</f>
        <v>0.351582275</v>
      </c>
    </row>
    <row r="57" spans="1:2" x14ac:dyDescent="0.25">
      <c r="A57" t="str">
        <f>Beregning!B58</f>
        <v>930187240</v>
      </c>
      <c r="B57">
        <f>Beregning!P58/1000</f>
        <v>0.66392974999999999</v>
      </c>
    </row>
    <row r="58" spans="1:2" x14ac:dyDescent="0.25">
      <c r="A58" t="str">
        <f>Beregning!B59</f>
        <v>953181606</v>
      </c>
      <c r="B58">
        <f>Beregning!P59/1000</f>
        <v>0.3345237499999999</v>
      </c>
    </row>
    <row r="59" spans="1:2" x14ac:dyDescent="0.25">
      <c r="A59" t="str">
        <f>Beregning!B60</f>
        <v>953681781</v>
      </c>
      <c r="B59">
        <f>Beregning!P60/1000</f>
        <v>0.59334275000000003</v>
      </c>
    </row>
    <row r="60" spans="1:2" x14ac:dyDescent="0.25">
      <c r="A60" t="str">
        <f>Beregning!B61</f>
        <v>962986633</v>
      </c>
      <c r="B60">
        <f>Beregning!P61/1000</f>
        <v>0.52667117556505194</v>
      </c>
    </row>
    <row r="61" spans="1:2" x14ac:dyDescent="0.25">
      <c r="A61" t="str">
        <f>Beregning!B62</f>
        <v>966731508</v>
      </c>
      <c r="B61">
        <f>Beregning!P62/1000</f>
        <v>0.66392974999999999</v>
      </c>
    </row>
    <row r="62" spans="1:2" x14ac:dyDescent="0.25">
      <c r="A62" t="str">
        <f>Beregning!B63</f>
        <v>967670170</v>
      </c>
      <c r="B62">
        <f>Beregning!P63/1000</f>
        <v>0.54628474999999999</v>
      </c>
    </row>
    <row r="63" spans="1:2" x14ac:dyDescent="0.25">
      <c r="A63" t="str">
        <f>Beregning!B64</f>
        <v>968168134</v>
      </c>
      <c r="B63">
        <f>Beregning!P64/1000</f>
        <v>0.3345237499999999</v>
      </c>
    </row>
    <row r="64" spans="1:2" x14ac:dyDescent="0.25">
      <c r="A64" t="str">
        <f>Beregning!B65</f>
        <v>968398083</v>
      </c>
      <c r="B64">
        <f>Beregning!P65/1000</f>
        <v>0.59334275000000003</v>
      </c>
    </row>
    <row r="65" spans="1:2" x14ac:dyDescent="0.25">
      <c r="A65" t="str">
        <f>Beregning!B66</f>
        <v>971058854</v>
      </c>
      <c r="B65">
        <f>Beregning!P66/1000</f>
        <v>0.3345237499999999</v>
      </c>
    </row>
    <row r="66" spans="1:2" x14ac:dyDescent="0.25">
      <c r="A66" t="str">
        <f>Beregning!B67</f>
        <v>971589752</v>
      </c>
      <c r="B66">
        <f>Beregning!P67/1000</f>
        <v>0.54628474999999999</v>
      </c>
    </row>
    <row r="67" spans="1:2" x14ac:dyDescent="0.25">
      <c r="A67" t="str">
        <f>Beregning!B68</f>
        <v>976894677</v>
      </c>
      <c r="B67">
        <f>Beregning!P68/1000</f>
        <v>0.54628474999999999</v>
      </c>
    </row>
    <row r="68" spans="1:2" x14ac:dyDescent="0.25">
      <c r="A68" t="str">
        <f>Beregning!B69</f>
        <v>976944801</v>
      </c>
      <c r="B68">
        <f>Beregning!P69/1000</f>
        <v>0.52541378893933965</v>
      </c>
    </row>
    <row r="69" spans="1:2" x14ac:dyDescent="0.25">
      <c r="A69" t="str">
        <f>Beregning!B70</f>
        <v>977285712</v>
      </c>
      <c r="B69">
        <f>Beregning!P70/1000</f>
        <v>0.66392974999999999</v>
      </c>
    </row>
    <row r="70" spans="1:2" x14ac:dyDescent="0.25">
      <c r="A70" t="str">
        <f>Beregning!B71</f>
        <v>978631029</v>
      </c>
      <c r="B70">
        <f>Beregning!P71/1000</f>
        <v>0.351582275</v>
      </c>
    </row>
    <row r="71" spans="1:2" x14ac:dyDescent="0.25">
      <c r="A71" t="str">
        <f>Beregning!B72</f>
        <v>979151950</v>
      </c>
      <c r="B71">
        <f>Beregning!P72/1000</f>
        <v>0.3345237499999999</v>
      </c>
    </row>
    <row r="72" spans="1:2" x14ac:dyDescent="0.25">
      <c r="A72" t="str">
        <f>Beregning!B73</f>
        <v>979379455</v>
      </c>
      <c r="B72">
        <f>Beregning!P73/1000</f>
        <v>0.351582275</v>
      </c>
    </row>
    <row r="73" spans="1:2" x14ac:dyDescent="0.25">
      <c r="A73" t="str">
        <f>Beregning!B74</f>
        <v>979399901</v>
      </c>
      <c r="B73">
        <f>Beregning!P74/1000</f>
        <v>0.66392974999999999</v>
      </c>
    </row>
    <row r="74" spans="1:2" x14ac:dyDescent="0.25">
      <c r="A74" t="str">
        <f>Beregning!B75</f>
        <v>979422679</v>
      </c>
      <c r="B74">
        <f>Beregning!P75/1000</f>
        <v>0.66392974999999999</v>
      </c>
    </row>
    <row r="75" spans="1:2" x14ac:dyDescent="0.25">
      <c r="A75" t="str">
        <f>Beregning!B76</f>
        <v>979497482</v>
      </c>
      <c r="B75">
        <f>Beregning!P76/1000</f>
        <v>0.59334275000000003</v>
      </c>
    </row>
    <row r="76" spans="1:2" x14ac:dyDescent="0.25">
      <c r="A76" t="str">
        <f>Beregning!B77</f>
        <v>980038408</v>
      </c>
      <c r="B76">
        <f>Beregning!P77/1000</f>
        <v>0.66392974999999999</v>
      </c>
    </row>
    <row r="77" spans="1:2" x14ac:dyDescent="0.25">
      <c r="A77" t="str">
        <f>Beregning!B78</f>
        <v>980234088</v>
      </c>
      <c r="B77">
        <f>Beregning!P78/1000</f>
        <v>0.58592883088074565</v>
      </c>
    </row>
    <row r="78" spans="1:2" x14ac:dyDescent="0.25">
      <c r="A78" t="str">
        <f>Beregning!B79</f>
        <v>980489698</v>
      </c>
      <c r="B78">
        <f>Beregning!P79/1000</f>
        <v>0.59334275000000003</v>
      </c>
    </row>
    <row r="79" spans="1:2" x14ac:dyDescent="0.25">
      <c r="A79" t="str">
        <f>Beregning!B80</f>
        <v>980824586</v>
      </c>
      <c r="B79">
        <f>Beregning!P80/1000</f>
        <v>0.351582275</v>
      </c>
    </row>
    <row r="80" spans="1:2" x14ac:dyDescent="0.25">
      <c r="A80" t="str">
        <f>Beregning!B81</f>
        <v>982897327</v>
      </c>
      <c r="B80">
        <f>Beregning!P81/1000</f>
        <v>0.3345237499999999</v>
      </c>
    </row>
    <row r="81" spans="1:2" x14ac:dyDescent="0.25">
      <c r="A81" t="str">
        <f>Beregning!B82</f>
        <v>982974011</v>
      </c>
      <c r="B81">
        <f>Beregning!P82/1000</f>
        <v>0.63410192923928987</v>
      </c>
    </row>
    <row r="82" spans="1:2" x14ac:dyDescent="0.25">
      <c r="A82" t="str">
        <f>Beregning!B83</f>
        <v>985411131</v>
      </c>
      <c r="B82">
        <f>Beregning!P83/1000</f>
        <v>0.3345237499999999</v>
      </c>
    </row>
    <row r="83" spans="1:2" x14ac:dyDescent="0.25">
      <c r="A83" t="str">
        <f>Beregning!B84</f>
        <v>986347801</v>
      </c>
      <c r="B83">
        <f>Beregning!P84/1000</f>
        <v>0.3345237499999999</v>
      </c>
    </row>
    <row r="84" spans="1:2" x14ac:dyDescent="0.25">
      <c r="A84" t="str">
        <f>Beregning!B85</f>
        <v>987059729</v>
      </c>
      <c r="B84">
        <f>Beregning!P85/1000</f>
        <v>0.54628474999999999</v>
      </c>
    </row>
    <row r="85" spans="1:2" x14ac:dyDescent="0.25">
      <c r="A85" t="str">
        <f>Beregning!B86</f>
        <v>987626844</v>
      </c>
      <c r="B85">
        <f>Beregning!P86/1000</f>
        <v>0.59000264677355829</v>
      </c>
    </row>
    <row r="86" spans="1:2" x14ac:dyDescent="0.25">
      <c r="A86" t="str">
        <f>Beregning!B87</f>
        <v>988807648</v>
      </c>
      <c r="B86">
        <f>Beregning!P87/1000</f>
        <v>0.34975559951581009</v>
      </c>
    </row>
    <row r="87" spans="1:2" x14ac:dyDescent="0.25">
      <c r="A87" t="str">
        <f>Beregning!B88</f>
        <v>997712099</v>
      </c>
      <c r="B87">
        <f>Beregning!P88/1000</f>
        <v>0.59334275000000003</v>
      </c>
    </row>
    <row r="88" spans="1:2" x14ac:dyDescent="0.25">
      <c r="A88" t="str">
        <f>Beregning!B89</f>
        <v>998509289</v>
      </c>
      <c r="B88">
        <f>Beregning!P89/1000</f>
        <v>0.66392974999999999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9"/>
  <sheetViews>
    <sheetView tabSelected="1" topLeftCell="D1" workbookViewId="0">
      <selection activeCell="P8" sqref="P8"/>
    </sheetView>
  </sheetViews>
  <sheetFormatPr baseColWidth="10" defaultColWidth="9.140625" defaultRowHeight="15" x14ac:dyDescent="0.25"/>
  <cols>
    <col min="1" max="1" width="15.5703125" customWidth="1"/>
    <col min="2" max="2" width="11.42578125" customWidth="1"/>
    <col min="3" max="3" width="7.28515625" customWidth="1"/>
    <col min="4" max="4" width="31.7109375" customWidth="1"/>
    <col min="5" max="6" width="16.42578125" customWidth="1"/>
    <col min="7" max="8" width="15.42578125" bestFit="1" customWidth="1"/>
    <col min="9" max="11" width="16.42578125" customWidth="1"/>
    <col min="12" max="17" width="12.5703125" bestFit="1" customWidth="1"/>
  </cols>
  <sheetData>
    <row r="1" spans="1:16" x14ac:dyDescent="0.25">
      <c r="D1" t="s">
        <v>270</v>
      </c>
      <c r="K1">
        <v>593.34275000000002</v>
      </c>
      <c r="L1">
        <v>663.92975000000001</v>
      </c>
      <c r="M1">
        <v>351.58227499999998</v>
      </c>
      <c r="N1">
        <v>334.52374999999989</v>
      </c>
      <c r="O1">
        <v>546.28475000000003</v>
      </c>
    </row>
    <row r="2" spans="1:1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7</v>
      </c>
      <c r="H2" t="s">
        <v>8</v>
      </c>
      <c r="I2" t="s">
        <v>6</v>
      </c>
      <c r="J2" t="s">
        <v>271</v>
      </c>
      <c r="K2" t="s">
        <v>272</v>
      </c>
      <c r="L2" t="s">
        <v>273</v>
      </c>
      <c r="M2" t="s">
        <v>274</v>
      </c>
      <c r="N2" t="s">
        <v>275</v>
      </c>
      <c r="O2" t="s">
        <v>276</v>
      </c>
      <c r="P2" t="s">
        <v>277</v>
      </c>
    </row>
    <row r="3" spans="1:16" x14ac:dyDescent="0.25">
      <c r="A3" t="s">
        <v>9</v>
      </c>
      <c r="B3" t="s">
        <v>10</v>
      </c>
      <c r="C3">
        <v>2023</v>
      </c>
      <c r="D3" t="s">
        <v>11</v>
      </c>
      <c r="E3">
        <v>3564</v>
      </c>
      <c r="J3">
        <f>SUM(Table1[[#This Row],[NO1_A_MWh]:[NO5_A_MWh]])</f>
        <v>3564</v>
      </c>
      <c r="K3">
        <f>Table1[[#This Row],[NO1_A_MWh]]/Table1[[#This Row],[Sum]]</f>
        <v>1</v>
      </c>
      <c r="L3">
        <f>Table1[[#This Row],[NO2_A_MWh]]/Table1[[#This Row],[Sum]]</f>
        <v>0</v>
      </c>
      <c r="M3">
        <f>Table1[[#This Row],[NO3_A_MWh]]/Table1[[#This Row],[Sum]]</f>
        <v>0</v>
      </c>
      <c r="N3">
        <f>Table1[[#This Row],[NO4_A_MWh]]/Table1[[#This Row],[Sum]]</f>
        <v>0</v>
      </c>
      <c r="O3">
        <f>Table1[[#This Row],[NO5_A_MWh]]/Table1[[#This Row],[Sum]]</f>
        <v>0</v>
      </c>
      <c r="P3">
        <f>SUMPRODUCT($K$1:$O$1,Table1[[#This Row],[NO1 andel]:[NO5 andel]])</f>
        <v>593.34275000000002</v>
      </c>
    </row>
    <row r="4" spans="1:16" x14ac:dyDescent="0.25">
      <c r="A4" t="s">
        <v>12</v>
      </c>
      <c r="B4" t="s">
        <v>13</v>
      </c>
      <c r="C4">
        <v>2023</v>
      </c>
      <c r="D4" t="s">
        <v>14</v>
      </c>
      <c r="E4">
        <v>3375</v>
      </c>
      <c r="J4">
        <f>SUM(Table1[[#This Row],[NO1_A_MWh]:[NO5_A_MWh]])</f>
        <v>3375</v>
      </c>
      <c r="K4">
        <f>Table1[[#This Row],[NO1_A_MWh]]/Table1[[#This Row],[Sum]]</f>
        <v>1</v>
      </c>
      <c r="L4">
        <f>Table1[[#This Row],[NO2_A_MWh]]/Table1[[#This Row],[Sum]]</f>
        <v>0</v>
      </c>
      <c r="M4">
        <f>Table1[[#This Row],[NO3_A_MWh]]/Table1[[#This Row],[Sum]]</f>
        <v>0</v>
      </c>
      <c r="N4">
        <f>Table1[[#This Row],[NO4_A_MWh]]/Table1[[#This Row],[Sum]]</f>
        <v>0</v>
      </c>
      <c r="O4">
        <f>Table1[[#This Row],[NO5_A_MWh]]/Table1[[#This Row],[Sum]]</f>
        <v>0</v>
      </c>
      <c r="P4">
        <f>SUMPRODUCT($K$1:$O$1,Table1[[#This Row],[NO1 andel]:[NO5 andel]])</f>
        <v>593.34275000000002</v>
      </c>
    </row>
    <row r="5" spans="1:16" x14ac:dyDescent="0.25">
      <c r="A5" t="s">
        <v>15</v>
      </c>
      <c r="B5" t="s">
        <v>16</v>
      </c>
      <c r="C5">
        <v>2023</v>
      </c>
      <c r="D5" t="s">
        <v>17</v>
      </c>
      <c r="F5">
        <v>9271</v>
      </c>
      <c r="J5">
        <f>SUM(Table1[[#This Row],[NO1_A_MWh]:[NO5_A_MWh]])</f>
        <v>9271</v>
      </c>
      <c r="K5">
        <f>Table1[[#This Row],[NO1_A_MWh]]/Table1[[#This Row],[Sum]]</f>
        <v>0</v>
      </c>
      <c r="L5">
        <f>Table1[[#This Row],[NO2_A_MWh]]/Table1[[#This Row],[Sum]]</f>
        <v>1</v>
      </c>
      <c r="M5">
        <f>Table1[[#This Row],[NO3_A_MWh]]/Table1[[#This Row],[Sum]]</f>
        <v>0</v>
      </c>
      <c r="N5">
        <f>Table1[[#This Row],[NO4_A_MWh]]/Table1[[#This Row],[Sum]]</f>
        <v>0</v>
      </c>
      <c r="O5">
        <f>Table1[[#This Row],[NO5_A_MWh]]/Table1[[#This Row],[Sum]]</f>
        <v>0</v>
      </c>
      <c r="P5">
        <f>SUMPRODUCT($K$1:$O$1,Table1[[#This Row],[NO1 andel]:[NO5 andel]])</f>
        <v>663.92975000000001</v>
      </c>
    </row>
    <row r="6" spans="1:16" x14ac:dyDescent="0.25">
      <c r="A6" t="s">
        <v>18</v>
      </c>
      <c r="B6" t="s">
        <v>19</v>
      </c>
      <c r="C6">
        <v>2023</v>
      </c>
      <c r="D6" t="s">
        <v>20</v>
      </c>
      <c r="I6">
        <v>1383</v>
      </c>
      <c r="J6">
        <f>SUM(Table1[[#This Row],[NO1_A_MWh]:[NO5_A_MWh]])</f>
        <v>1383</v>
      </c>
      <c r="K6">
        <f>Table1[[#This Row],[NO1_A_MWh]]/Table1[[#This Row],[Sum]]</f>
        <v>0</v>
      </c>
      <c r="L6">
        <f>Table1[[#This Row],[NO2_A_MWh]]/Table1[[#This Row],[Sum]]</f>
        <v>0</v>
      </c>
      <c r="M6">
        <f>Table1[[#This Row],[NO3_A_MWh]]/Table1[[#This Row],[Sum]]</f>
        <v>0</v>
      </c>
      <c r="N6">
        <f>Table1[[#This Row],[NO4_A_MWh]]/Table1[[#This Row],[Sum]]</f>
        <v>0</v>
      </c>
      <c r="O6">
        <f>Table1[[#This Row],[NO5_A_MWh]]/Table1[[#This Row],[Sum]]</f>
        <v>1</v>
      </c>
      <c r="P6">
        <f>SUMPRODUCT($K$1:$O$1,Table1[[#This Row],[NO1 andel]:[NO5 andel]])</f>
        <v>546.28475000000003</v>
      </c>
    </row>
    <row r="7" spans="1:16" x14ac:dyDescent="0.25">
      <c r="A7" t="s">
        <v>21</v>
      </c>
      <c r="B7" t="s">
        <v>22</v>
      </c>
      <c r="C7">
        <v>2023</v>
      </c>
      <c r="D7" t="s">
        <v>23</v>
      </c>
      <c r="E7">
        <v>12963</v>
      </c>
      <c r="J7">
        <f>SUM(Table1[[#This Row],[NO1_A_MWh]:[NO5_A_MWh]])</f>
        <v>12963</v>
      </c>
      <c r="K7">
        <f>Table1[[#This Row],[NO1_A_MWh]]/Table1[[#This Row],[Sum]]</f>
        <v>1</v>
      </c>
      <c r="L7">
        <f>Table1[[#This Row],[NO2_A_MWh]]/Table1[[#This Row],[Sum]]</f>
        <v>0</v>
      </c>
      <c r="M7">
        <f>Table1[[#This Row],[NO3_A_MWh]]/Table1[[#This Row],[Sum]]</f>
        <v>0</v>
      </c>
      <c r="N7">
        <f>Table1[[#This Row],[NO4_A_MWh]]/Table1[[#This Row],[Sum]]</f>
        <v>0</v>
      </c>
      <c r="O7">
        <f>Table1[[#This Row],[NO5_A_MWh]]/Table1[[#This Row],[Sum]]</f>
        <v>0</v>
      </c>
      <c r="P7">
        <f>SUMPRODUCT($K$1:$O$1,Table1[[#This Row],[NO1 andel]:[NO5 andel]])</f>
        <v>593.34275000000002</v>
      </c>
    </row>
    <row r="8" spans="1:16" x14ac:dyDescent="0.25">
      <c r="A8" t="s">
        <v>24</v>
      </c>
      <c r="B8" t="s">
        <v>25</v>
      </c>
      <c r="C8">
        <v>2023</v>
      </c>
      <c r="D8" t="s">
        <v>26</v>
      </c>
      <c r="G8">
        <v>240867</v>
      </c>
      <c r="H8">
        <v>19881</v>
      </c>
      <c r="J8">
        <f>SUM(Table1[[#This Row],[NO1_A_MWh]:[NO5_A_MWh]])</f>
        <v>260748</v>
      </c>
      <c r="K8">
        <f>Table1[[#This Row],[NO1_A_MWh]]/Table1[[#This Row],[Sum]]</f>
        <v>0</v>
      </c>
      <c r="L8">
        <f>Table1[[#This Row],[NO2_A_MWh]]/Table1[[#This Row],[Sum]]</f>
        <v>0</v>
      </c>
      <c r="M8">
        <f>Table1[[#This Row],[NO3_A_MWh]]/Table1[[#This Row],[Sum]]</f>
        <v>0.92375396934971699</v>
      </c>
      <c r="N8">
        <f>Table1[[#This Row],[NO4_A_MWh]]/Table1[[#This Row],[Sum]]</f>
        <v>7.6246030650283028E-2</v>
      </c>
      <c r="O8">
        <f>Table1[[#This Row],[NO5_A_MWh]]/Table1[[#This Row],[Sum]]</f>
        <v>0</v>
      </c>
      <c r="P8">
        <f>SUMPRODUCT($K$1:$O$1,Table1[[#This Row],[NO1 andel]:[NO5 andel]])</f>
        <v>350.28163018000134</v>
      </c>
    </row>
    <row r="9" spans="1:16" x14ac:dyDescent="0.25">
      <c r="A9" t="s">
        <v>27</v>
      </c>
      <c r="B9" t="s">
        <v>28</v>
      </c>
      <c r="C9">
        <v>2023</v>
      </c>
      <c r="D9" t="s">
        <v>29</v>
      </c>
      <c r="H9">
        <v>9506</v>
      </c>
      <c r="J9">
        <f>SUM(Table1[[#This Row],[NO1_A_MWh]:[NO5_A_MWh]])</f>
        <v>9506</v>
      </c>
      <c r="K9">
        <f>Table1[[#This Row],[NO1_A_MWh]]/Table1[[#This Row],[Sum]]</f>
        <v>0</v>
      </c>
      <c r="L9">
        <f>Table1[[#This Row],[NO2_A_MWh]]/Table1[[#This Row],[Sum]]</f>
        <v>0</v>
      </c>
      <c r="M9">
        <f>Table1[[#This Row],[NO3_A_MWh]]/Table1[[#This Row],[Sum]]</f>
        <v>0</v>
      </c>
      <c r="N9">
        <f>Table1[[#This Row],[NO4_A_MWh]]/Table1[[#This Row],[Sum]]</f>
        <v>1</v>
      </c>
      <c r="O9">
        <f>Table1[[#This Row],[NO5_A_MWh]]/Table1[[#This Row],[Sum]]</f>
        <v>0</v>
      </c>
      <c r="P9">
        <f>SUMPRODUCT($K$1:$O$1,Table1[[#This Row],[NO1 andel]:[NO5 andel]])</f>
        <v>334.52374999999989</v>
      </c>
    </row>
    <row r="10" spans="1:16" x14ac:dyDescent="0.25">
      <c r="A10" t="s">
        <v>30</v>
      </c>
      <c r="B10" t="s">
        <v>31</v>
      </c>
      <c r="C10">
        <v>2023</v>
      </c>
      <c r="D10" t="s">
        <v>32</v>
      </c>
      <c r="F10">
        <v>111030</v>
      </c>
      <c r="J10">
        <f>SUM(Table1[[#This Row],[NO1_A_MWh]:[NO5_A_MWh]])</f>
        <v>111030</v>
      </c>
      <c r="K10">
        <f>Table1[[#This Row],[NO1_A_MWh]]/Table1[[#This Row],[Sum]]</f>
        <v>0</v>
      </c>
      <c r="L10">
        <f>Table1[[#This Row],[NO2_A_MWh]]/Table1[[#This Row],[Sum]]</f>
        <v>1</v>
      </c>
      <c r="M10">
        <f>Table1[[#This Row],[NO3_A_MWh]]/Table1[[#This Row],[Sum]]</f>
        <v>0</v>
      </c>
      <c r="N10">
        <f>Table1[[#This Row],[NO4_A_MWh]]/Table1[[#This Row],[Sum]]</f>
        <v>0</v>
      </c>
      <c r="O10">
        <f>Table1[[#This Row],[NO5_A_MWh]]/Table1[[#This Row],[Sum]]</f>
        <v>0</v>
      </c>
      <c r="P10">
        <f>SUMPRODUCT($K$1:$O$1,Table1[[#This Row],[NO1 andel]:[NO5 andel]])</f>
        <v>663.92975000000001</v>
      </c>
    </row>
    <row r="11" spans="1:16" x14ac:dyDescent="0.25">
      <c r="A11" t="s">
        <v>33</v>
      </c>
      <c r="B11" t="s">
        <v>34</v>
      </c>
      <c r="C11">
        <v>2023</v>
      </c>
      <c r="D11" t="s">
        <v>35</v>
      </c>
      <c r="F11">
        <v>13735</v>
      </c>
      <c r="J11">
        <f>SUM(Table1[[#This Row],[NO1_A_MWh]:[NO5_A_MWh]])</f>
        <v>13735</v>
      </c>
      <c r="K11">
        <f>Table1[[#This Row],[NO1_A_MWh]]/Table1[[#This Row],[Sum]]</f>
        <v>0</v>
      </c>
      <c r="L11">
        <f>Table1[[#This Row],[NO2_A_MWh]]/Table1[[#This Row],[Sum]]</f>
        <v>1</v>
      </c>
      <c r="M11">
        <f>Table1[[#This Row],[NO3_A_MWh]]/Table1[[#This Row],[Sum]]</f>
        <v>0</v>
      </c>
      <c r="N11">
        <f>Table1[[#This Row],[NO4_A_MWh]]/Table1[[#This Row],[Sum]]</f>
        <v>0</v>
      </c>
      <c r="O11">
        <f>Table1[[#This Row],[NO5_A_MWh]]/Table1[[#This Row],[Sum]]</f>
        <v>0</v>
      </c>
      <c r="P11">
        <f>SUMPRODUCT($K$1:$O$1,Table1[[#This Row],[NO1 andel]:[NO5 andel]])</f>
        <v>663.92975000000001</v>
      </c>
    </row>
    <row r="12" spans="1:16" x14ac:dyDescent="0.25">
      <c r="A12" t="s">
        <v>36</v>
      </c>
      <c r="B12" t="s">
        <v>37</v>
      </c>
      <c r="C12">
        <v>2023</v>
      </c>
      <c r="D12" t="s">
        <v>38</v>
      </c>
      <c r="E12">
        <v>26247</v>
      </c>
      <c r="J12">
        <f>SUM(Table1[[#This Row],[NO1_A_MWh]:[NO5_A_MWh]])</f>
        <v>26247</v>
      </c>
      <c r="K12">
        <f>Table1[[#This Row],[NO1_A_MWh]]/Table1[[#This Row],[Sum]]</f>
        <v>1</v>
      </c>
      <c r="L12">
        <f>Table1[[#This Row],[NO2_A_MWh]]/Table1[[#This Row],[Sum]]</f>
        <v>0</v>
      </c>
      <c r="M12">
        <f>Table1[[#This Row],[NO3_A_MWh]]/Table1[[#This Row],[Sum]]</f>
        <v>0</v>
      </c>
      <c r="N12">
        <f>Table1[[#This Row],[NO4_A_MWh]]/Table1[[#This Row],[Sum]]</f>
        <v>0</v>
      </c>
      <c r="O12">
        <f>Table1[[#This Row],[NO5_A_MWh]]/Table1[[#This Row],[Sum]]</f>
        <v>0</v>
      </c>
      <c r="P12">
        <f>SUMPRODUCT($K$1:$O$1,Table1[[#This Row],[NO1 andel]:[NO5 andel]])</f>
        <v>593.34275000000002</v>
      </c>
    </row>
    <row r="13" spans="1:16" x14ac:dyDescent="0.25">
      <c r="A13" t="s">
        <v>39</v>
      </c>
      <c r="B13" t="s">
        <v>40</v>
      </c>
      <c r="C13">
        <v>2023</v>
      </c>
      <c r="D13" t="s">
        <v>41</v>
      </c>
      <c r="F13">
        <v>6783</v>
      </c>
      <c r="J13">
        <f>SUM(Table1[[#This Row],[NO1_A_MWh]:[NO5_A_MWh]])</f>
        <v>6783</v>
      </c>
      <c r="K13">
        <f>Table1[[#This Row],[NO1_A_MWh]]/Table1[[#This Row],[Sum]]</f>
        <v>0</v>
      </c>
      <c r="L13">
        <f>Table1[[#This Row],[NO2_A_MWh]]/Table1[[#This Row],[Sum]]</f>
        <v>1</v>
      </c>
      <c r="M13">
        <f>Table1[[#This Row],[NO3_A_MWh]]/Table1[[#This Row],[Sum]]</f>
        <v>0</v>
      </c>
      <c r="N13">
        <f>Table1[[#This Row],[NO4_A_MWh]]/Table1[[#This Row],[Sum]]</f>
        <v>0</v>
      </c>
      <c r="O13">
        <f>Table1[[#This Row],[NO5_A_MWh]]/Table1[[#This Row],[Sum]]</f>
        <v>0</v>
      </c>
      <c r="P13">
        <f>SUMPRODUCT($K$1:$O$1,Table1[[#This Row],[NO1 andel]:[NO5 andel]])</f>
        <v>663.92975000000001</v>
      </c>
    </row>
    <row r="14" spans="1:16" x14ac:dyDescent="0.25">
      <c r="A14" t="s">
        <v>42</v>
      </c>
      <c r="B14" t="s">
        <v>43</v>
      </c>
      <c r="C14">
        <v>2023</v>
      </c>
      <c r="D14" t="s">
        <v>44</v>
      </c>
      <c r="F14">
        <v>945</v>
      </c>
      <c r="J14">
        <f>SUM(Table1[[#This Row],[NO1_A_MWh]:[NO5_A_MWh]])</f>
        <v>945</v>
      </c>
      <c r="K14">
        <f>Table1[[#This Row],[NO1_A_MWh]]/Table1[[#This Row],[Sum]]</f>
        <v>0</v>
      </c>
      <c r="L14">
        <f>Table1[[#This Row],[NO2_A_MWh]]/Table1[[#This Row],[Sum]]</f>
        <v>1</v>
      </c>
      <c r="M14">
        <f>Table1[[#This Row],[NO3_A_MWh]]/Table1[[#This Row],[Sum]]</f>
        <v>0</v>
      </c>
      <c r="N14">
        <f>Table1[[#This Row],[NO4_A_MWh]]/Table1[[#This Row],[Sum]]</f>
        <v>0</v>
      </c>
      <c r="O14">
        <f>Table1[[#This Row],[NO5_A_MWh]]/Table1[[#This Row],[Sum]]</f>
        <v>0</v>
      </c>
      <c r="P14">
        <f>SUMPRODUCT($K$1:$O$1,Table1[[#This Row],[NO1 andel]:[NO5 andel]])</f>
        <v>663.92975000000001</v>
      </c>
    </row>
    <row r="15" spans="1:16" x14ac:dyDescent="0.25">
      <c r="A15" t="s">
        <v>45</v>
      </c>
      <c r="B15" t="s">
        <v>46</v>
      </c>
      <c r="C15">
        <v>2023</v>
      </c>
      <c r="D15" t="s">
        <v>47</v>
      </c>
      <c r="H15">
        <v>126376</v>
      </c>
      <c r="J15">
        <f>SUM(Table1[[#This Row],[NO1_A_MWh]:[NO5_A_MWh]])</f>
        <v>126376</v>
      </c>
      <c r="K15">
        <f>Table1[[#This Row],[NO1_A_MWh]]/Table1[[#This Row],[Sum]]</f>
        <v>0</v>
      </c>
      <c r="L15">
        <f>Table1[[#This Row],[NO2_A_MWh]]/Table1[[#This Row],[Sum]]</f>
        <v>0</v>
      </c>
      <c r="M15">
        <f>Table1[[#This Row],[NO3_A_MWh]]/Table1[[#This Row],[Sum]]</f>
        <v>0</v>
      </c>
      <c r="N15">
        <f>Table1[[#This Row],[NO4_A_MWh]]/Table1[[#This Row],[Sum]]</f>
        <v>1</v>
      </c>
      <c r="O15">
        <f>Table1[[#This Row],[NO5_A_MWh]]/Table1[[#This Row],[Sum]]</f>
        <v>0</v>
      </c>
      <c r="P15">
        <f>SUMPRODUCT($K$1:$O$1,Table1[[#This Row],[NO1 andel]:[NO5 andel]])</f>
        <v>334.52374999999989</v>
      </c>
    </row>
    <row r="16" spans="1:16" x14ac:dyDescent="0.25">
      <c r="A16" t="s">
        <v>48</v>
      </c>
      <c r="B16" t="s">
        <v>49</v>
      </c>
      <c r="C16">
        <v>2023</v>
      </c>
      <c r="D16" t="s">
        <v>50</v>
      </c>
      <c r="F16">
        <v>1613</v>
      </c>
      <c r="G16">
        <v>4505</v>
      </c>
      <c r="I16">
        <v>1808</v>
      </c>
      <c r="J16">
        <f>SUM(Table1[[#This Row],[NO1_A_MWh]:[NO5_A_MWh]])</f>
        <v>7926</v>
      </c>
      <c r="K16">
        <f>Table1[[#This Row],[NO1_A_MWh]]/Table1[[#This Row],[Sum]]</f>
        <v>0</v>
      </c>
      <c r="L16">
        <f>Table1[[#This Row],[NO2_A_MWh]]/Table1[[#This Row],[Sum]]</f>
        <v>0.20350744385566491</v>
      </c>
      <c r="M16">
        <f>Table1[[#This Row],[NO3_A_MWh]]/Table1[[#This Row],[Sum]]</f>
        <v>0.56838253848094877</v>
      </c>
      <c r="N16">
        <f>Table1[[#This Row],[NO4_A_MWh]]/Table1[[#This Row],[Sum]]</f>
        <v>0</v>
      </c>
      <c r="O16">
        <f>Table1[[#This Row],[NO5_A_MWh]]/Table1[[#This Row],[Sum]]</f>
        <v>0.22811001766338632</v>
      </c>
      <c r="P16">
        <f>SUMPRODUCT($K$1:$O$1,Table1[[#This Row],[NO1 andel]:[NO5 andel]])</f>
        <v>459.56089624337619</v>
      </c>
    </row>
    <row r="17" spans="1:16" x14ac:dyDescent="0.25">
      <c r="A17" t="s">
        <v>51</v>
      </c>
      <c r="B17" t="s">
        <v>52</v>
      </c>
      <c r="C17">
        <v>2023</v>
      </c>
      <c r="D17" t="s">
        <v>53</v>
      </c>
      <c r="E17">
        <v>9658</v>
      </c>
      <c r="J17">
        <f>SUM(Table1[[#This Row],[NO1_A_MWh]:[NO5_A_MWh]])</f>
        <v>9658</v>
      </c>
      <c r="K17">
        <f>Table1[[#This Row],[NO1_A_MWh]]/Table1[[#This Row],[Sum]]</f>
        <v>1</v>
      </c>
      <c r="L17">
        <f>Table1[[#This Row],[NO2_A_MWh]]/Table1[[#This Row],[Sum]]</f>
        <v>0</v>
      </c>
      <c r="M17">
        <f>Table1[[#This Row],[NO3_A_MWh]]/Table1[[#This Row],[Sum]]</f>
        <v>0</v>
      </c>
      <c r="N17">
        <f>Table1[[#This Row],[NO4_A_MWh]]/Table1[[#This Row],[Sum]]</f>
        <v>0</v>
      </c>
      <c r="O17">
        <f>Table1[[#This Row],[NO5_A_MWh]]/Table1[[#This Row],[Sum]]</f>
        <v>0</v>
      </c>
      <c r="P17">
        <f>SUMPRODUCT($K$1:$O$1,Table1[[#This Row],[NO1 andel]:[NO5 andel]])</f>
        <v>593.34275000000002</v>
      </c>
    </row>
    <row r="18" spans="1:16" x14ac:dyDescent="0.25">
      <c r="A18" t="s">
        <v>54</v>
      </c>
      <c r="B18" t="s">
        <v>55</v>
      </c>
      <c r="C18">
        <v>2023</v>
      </c>
      <c r="D18" t="s">
        <v>56</v>
      </c>
      <c r="E18">
        <v>18384</v>
      </c>
      <c r="J18">
        <f>SUM(Table1[[#This Row],[NO1_A_MWh]:[NO5_A_MWh]])</f>
        <v>18384</v>
      </c>
      <c r="K18">
        <f>Table1[[#This Row],[NO1_A_MWh]]/Table1[[#This Row],[Sum]]</f>
        <v>1</v>
      </c>
      <c r="L18">
        <f>Table1[[#This Row],[NO2_A_MWh]]/Table1[[#This Row],[Sum]]</f>
        <v>0</v>
      </c>
      <c r="M18">
        <f>Table1[[#This Row],[NO3_A_MWh]]/Table1[[#This Row],[Sum]]</f>
        <v>0</v>
      </c>
      <c r="N18">
        <f>Table1[[#This Row],[NO4_A_MWh]]/Table1[[#This Row],[Sum]]</f>
        <v>0</v>
      </c>
      <c r="O18">
        <f>Table1[[#This Row],[NO5_A_MWh]]/Table1[[#This Row],[Sum]]</f>
        <v>0</v>
      </c>
      <c r="P18">
        <f>SUMPRODUCT($K$1:$O$1,Table1[[#This Row],[NO1 andel]:[NO5 andel]])</f>
        <v>593.34275000000002</v>
      </c>
    </row>
    <row r="19" spans="1:16" x14ac:dyDescent="0.25">
      <c r="A19" t="s">
        <v>57</v>
      </c>
      <c r="B19" t="s">
        <v>58</v>
      </c>
      <c r="C19">
        <v>2023</v>
      </c>
      <c r="D19" t="s">
        <v>59</v>
      </c>
      <c r="H19">
        <v>9240</v>
      </c>
      <c r="J19">
        <f>SUM(Table1[[#This Row],[NO1_A_MWh]:[NO5_A_MWh]])</f>
        <v>9240</v>
      </c>
      <c r="K19">
        <f>Table1[[#This Row],[NO1_A_MWh]]/Table1[[#This Row],[Sum]]</f>
        <v>0</v>
      </c>
      <c r="L19">
        <f>Table1[[#This Row],[NO2_A_MWh]]/Table1[[#This Row],[Sum]]</f>
        <v>0</v>
      </c>
      <c r="M19">
        <f>Table1[[#This Row],[NO3_A_MWh]]/Table1[[#This Row],[Sum]]</f>
        <v>0</v>
      </c>
      <c r="N19">
        <f>Table1[[#This Row],[NO4_A_MWh]]/Table1[[#This Row],[Sum]]</f>
        <v>1</v>
      </c>
      <c r="O19">
        <f>Table1[[#This Row],[NO5_A_MWh]]/Table1[[#This Row],[Sum]]</f>
        <v>0</v>
      </c>
      <c r="P19">
        <f>SUMPRODUCT($K$1:$O$1,Table1[[#This Row],[NO1 andel]:[NO5 andel]])</f>
        <v>334.52374999999989</v>
      </c>
    </row>
    <row r="20" spans="1:16" x14ac:dyDescent="0.25">
      <c r="A20" t="s">
        <v>60</v>
      </c>
      <c r="B20" t="s">
        <v>61</v>
      </c>
      <c r="C20">
        <v>2023</v>
      </c>
      <c r="D20" t="s">
        <v>62</v>
      </c>
      <c r="F20">
        <v>19014</v>
      </c>
      <c r="J20">
        <f>SUM(Table1[[#This Row],[NO1_A_MWh]:[NO5_A_MWh]])</f>
        <v>19014</v>
      </c>
      <c r="K20">
        <f>Table1[[#This Row],[NO1_A_MWh]]/Table1[[#This Row],[Sum]]</f>
        <v>0</v>
      </c>
      <c r="L20">
        <f>Table1[[#This Row],[NO2_A_MWh]]/Table1[[#This Row],[Sum]]</f>
        <v>1</v>
      </c>
      <c r="M20">
        <f>Table1[[#This Row],[NO3_A_MWh]]/Table1[[#This Row],[Sum]]</f>
        <v>0</v>
      </c>
      <c r="N20">
        <f>Table1[[#This Row],[NO4_A_MWh]]/Table1[[#This Row],[Sum]]</f>
        <v>0</v>
      </c>
      <c r="O20">
        <f>Table1[[#This Row],[NO5_A_MWh]]/Table1[[#This Row],[Sum]]</f>
        <v>0</v>
      </c>
      <c r="P20">
        <f>SUMPRODUCT($K$1:$O$1,Table1[[#This Row],[NO1 andel]:[NO5 andel]])</f>
        <v>663.92975000000001</v>
      </c>
    </row>
    <row r="21" spans="1:16" x14ac:dyDescent="0.25">
      <c r="A21" t="s">
        <v>63</v>
      </c>
      <c r="B21" t="s">
        <v>64</v>
      </c>
      <c r="C21">
        <v>2023</v>
      </c>
      <c r="D21" t="s">
        <v>65</v>
      </c>
      <c r="I21">
        <v>19243</v>
      </c>
      <c r="J21">
        <f>SUM(Table1[[#This Row],[NO1_A_MWh]:[NO5_A_MWh]])</f>
        <v>19243</v>
      </c>
      <c r="K21">
        <f>Table1[[#This Row],[NO1_A_MWh]]/Table1[[#This Row],[Sum]]</f>
        <v>0</v>
      </c>
      <c r="L21">
        <f>Table1[[#This Row],[NO2_A_MWh]]/Table1[[#This Row],[Sum]]</f>
        <v>0</v>
      </c>
      <c r="M21">
        <f>Table1[[#This Row],[NO3_A_MWh]]/Table1[[#This Row],[Sum]]</f>
        <v>0</v>
      </c>
      <c r="N21">
        <f>Table1[[#This Row],[NO4_A_MWh]]/Table1[[#This Row],[Sum]]</f>
        <v>0</v>
      </c>
      <c r="O21">
        <f>Table1[[#This Row],[NO5_A_MWh]]/Table1[[#This Row],[Sum]]</f>
        <v>1</v>
      </c>
      <c r="P21">
        <f>SUMPRODUCT($K$1:$O$1,Table1[[#This Row],[NO1 andel]:[NO5 andel]])</f>
        <v>546.28475000000003</v>
      </c>
    </row>
    <row r="22" spans="1:16" x14ac:dyDescent="0.25">
      <c r="A22" t="s">
        <v>66</v>
      </c>
      <c r="B22" t="s">
        <v>67</v>
      </c>
      <c r="C22">
        <v>2023</v>
      </c>
      <c r="D22" t="s">
        <v>68</v>
      </c>
      <c r="H22">
        <v>8840</v>
      </c>
      <c r="J22">
        <f>SUM(Table1[[#This Row],[NO1_A_MWh]:[NO5_A_MWh]])</f>
        <v>8840</v>
      </c>
      <c r="K22">
        <f>Table1[[#This Row],[NO1_A_MWh]]/Table1[[#This Row],[Sum]]</f>
        <v>0</v>
      </c>
      <c r="L22">
        <f>Table1[[#This Row],[NO2_A_MWh]]/Table1[[#This Row],[Sum]]</f>
        <v>0</v>
      </c>
      <c r="M22">
        <f>Table1[[#This Row],[NO3_A_MWh]]/Table1[[#This Row],[Sum]]</f>
        <v>0</v>
      </c>
      <c r="N22">
        <f>Table1[[#This Row],[NO4_A_MWh]]/Table1[[#This Row],[Sum]]</f>
        <v>1</v>
      </c>
      <c r="O22">
        <f>Table1[[#This Row],[NO5_A_MWh]]/Table1[[#This Row],[Sum]]</f>
        <v>0</v>
      </c>
      <c r="P22">
        <f>SUMPRODUCT($K$1:$O$1,Table1[[#This Row],[NO1 andel]:[NO5 andel]])</f>
        <v>334.52374999999989</v>
      </c>
    </row>
    <row r="23" spans="1:16" x14ac:dyDescent="0.25">
      <c r="A23" t="s">
        <v>69</v>
      </c>
      <c r="B23" t="s">
        <v>70</v>
      </c>
      <c r="C23">
        <v>2023</v>
      </c>
      <c r="D23" t="s">
        <v>71</v>
      </c>
      <c r="F23">
        <v>0</v>
      </c>
      <c r="I23">
        <v>13453</v>
      </c>
      <c r="J23">
        <f>SUM(Table1[[#This Row],[NO1_A_MWh]:[NO5_A_MWh]])</f>
        <v>13453</v>
      </c>
      <c r="K23">
        <f>Table1[[#This Row],[NO1_A_MWh]]/Table1[[#This Row],[Sum]]</f>
        <v>0</v>
      </c>
      <c r="L23">
        <f>Table1[[#This Row],[NO2_A_MWh]]/Table1[[#This Row],[Sum]]</f>
        <v>0</v>
      </c>
      <c r="M23">
        <f>Table1[[#This Row],[NO3_A_MWh]]/Table1[[#This Row],[Sum]]</f>
        <v>0</v>
      </c>
      <c r="N23">
        <f>Table1[[#This Row],[NO4_A_MWh]]/Table1[[#This Row],[Sum]]</f>
        <v>0</v>
      </c>
      <c r="O23">
        <f>Table1[[#This Row],[NO5_A_MWh]]/Table1[[#This Row],[Sum]]</f>
        <v>1</v>
      </c>
      <c r="P23">
        <f>SUMPRODUCT($K$1:$O$1,Table1[[#This Row],[NO1 andel]:[NO5 andel]])</f>
        <v>546.28475000000003</v>
      </c>
    </row>
    <row r="24" spans="1:16" x14ac:dyDescent="0.25">
      <c r="A24" t="s">
        <v>72</v>
      </c>
      <c r="B24" t="s">
        <v>73</v>
      </c>
      <c r="C24">
        <v>2023</v>
      </c>
      <c r="D24" t="s">
        <v>74</v>
      </c>
      <c r="E24">
        <v>7552</v>
      </c>
      <c r="J24">
        <f>SUM(Table1[[#This Row],[NO1_A_MWh]:[NO5_A_MWh]])</f>
        <v>7552</v>
      </c>
      <c r="K24">
        <f>Table1[[#This Row],[NO1_A_MWh]]/Table1[[#This Row],[Sum]]</f>
        <v>1</v>
      </c>
      <c r="L24">
        <f>Table1[[#This Row],[NO2_A_MWh]]/Table1[[#This Row],[Sum]]</f>
        <v>0</v>
      </c>
      <c r="M24">
        <f>Table1[[#This Row],[NO3_A_MWh]]/Table1[[#This Row],[Sum]]</f>
        <v>0</v>
      </c>
      <c r="N24">
        <f>Table1[[#This Row],[NO4_A_MWh]]/Table1[[#This Row],[Sum]]</f>
        <v>0</v>
      </c>
      <c r="O24">
        <f>Table1[[#This Row],[NO5_A_MWh]]/Table1[[#This Row],[Sum]]</f>
        <v>0</v>
      </c>
      <c r="P24">
        <f>SUMPRODUCT($K$1:$O$1,Table1[[#This Row],[NO1 andel]:[NO5 andel]])</f>
        <v>593.34275000000002</v>
      </c>
    </row>
    <row r="25" spans="1:16" x14ac:dyDescent="0.25">
      <c r="A25" t="s">
        <v>75</v>
      </c>
      <c r="B25" t="s">
        <v>76</v>
      </c>
      <c r="C25">
        <v>2023</v>
      </c>
      <c r="D25" t="s">
        <v>77</v>
      </c>
      <c r="G25">
        <v>2191</v>
      </c>
      <c r="J25">
        <f>SUM(Table1[[#This Row],[NO1_A_MWh]:[NO5_A_MWh]])</f>
        <v>2191</v>
      </c>
      <c r="K25">
        <f>Table1[[#This Row],[NO1_A_MWh]]/Table1[[#This Row],[Sum]]</f>
        <v>0</v>
      </c>
      <c r="L25">
        <f>Table1[[#This Row],[NO2_A_MWh]]/Table1[[#This Row],[Sum]]</f>
        <v>0</v>
      </c>
      <c r="M25">
        <f>Table1[[#This Row],[NO3_A_MWh]]/Table1[[#This Row],[Sum]]</f>
        <v>1</v>
      </c>
      <c r="N25">
        <f>Table1[[#This Row],[NO4_A_MWh]]/Table1[[#This Row],[Sum]]</f>
        <v>0</v>
      </c>
      <c r="O25">
        <f>Table1[[#This Row],[NO5_A_MWh]]/Table1[[#This Row],[Sum]]</f>
        <v>0</v>
      </c>
      <c r="P25">
        <f>SUMPRODUCT($K$1:$O$1,Table1[[#This Row],[NO1 andel]:[NO5 andel]])</f>
        <v>351.58227499999998</v>
      </c>
    </row>
    <row r="26" spans="1:16" x14ac:dyDescent="0.25">
      <c r="A26" t="s">
        <v>78</v>
      </c>
      <c r="B26" t="s">
        <v>79</v>
      </c>
      <c r="C26">
        <v>2023</v>
      </c>
      <c r="D26" t="s">
        <v>80</v>
      </c>
      <c r="H26">
        <v>14037</v>
      </c>
      <c r="J26">
        <f>SUM(Table1[[#This Row],[NO1_A_MWh]:[NO5_A_MWh]])</f>
        <v>14037</v>
      </c>
      <c r="K26">
        <f>Table1[[#This Row],[NO1_A_MWh]]/Table1[[#This Row],[Sum]]</f>
        <v>0</v>
      </c>
      <c r="L26">
        <f>Table1[[#This Row],[NO2_A_MWh]]/Table1[[#This Row],[Sum]]</f>
        <v>0</v>
      </c>
      <c r="M26">
        <f>Table1[[#This Row],[NO3_A_MWh]]/Table1[[#This Row],[Sum]]</f>
        <v>0</v>
      </c>
      <c r="N26">
        <f>Table1[[#This Row],[NO4_A_MWh]]/Table1[[#This Row],[Sum]]</f>
        <v>1</v>
      </c>
      <c r="O26">
        <f>Table1[[#This Row],[NO5_A_MWh]]/Table1[[#This Row],[Sum]]</f>
        <v>0</v>
      </c>
      <c r="P26">
        <f>SUMPRODUCT($K$1:$O$1,Table1[[#This Row],[NO1 andel]:[NO5 andel]])</f>
        <v>334.52374999999989</v>
      </c>
    </row>
    <row r="27" spans="1:16" x14ac:dyDescent="0.25">
      <c r="A27" t="s">
        <v>81</v>
      </c>
      <c r="B27" t="s">
        <v>82</v>
      </c>
      <c r="C27">
        <v>2023</v>
      </c>
      <c r="D27" t="s">
        <v>83</v>
      </c>
      <c r="H27">
        <v>7102</v>
      </c>
      <c r="J27">
        <f>SUM(Table1[[#This Row],[NO1_A_MWh]:[NO5_A_MWh]])</f>
        <v>7102</v>
      </c>
      <c r="K27">
        <f>Table1[[#This Row],[NO1_A_MWh]]/Table1[[#This Row],[Sum]]</f>
        <v>0</v>
      </c>
      <c r="L27">
        <f>Table1[[#This Row],[NO2_A_MWh]]/Table1[[#This Row],[Sum]]</f>
        <v>0</v>
      </c>
      <c r="M27">
        <f>Table1[[#This Row],[NO3_A_MWh]]/Table1[[#This Row],[Sum]]</f>
        <v>0</v>
      </c>
      <c r="N27">
        <f>Table1[[#This Row],[NO4_A_MWh]]/Table1[[#This Row],[Sum]]</f>
        <v>1</v>
      </c>
      <c r="O27">
        <f>Table1[[#This Row],[NO5_A_MWh]]/Table1[[#This Row],[Sum]]</f>
        <v>0</v>
      </c>
      <c r="P27">
        <f>SUMPRODUCT($K$1:$O$1,Table1[[#This Row],[NO1 andel]:[NO5 andel]])</f>
        <v>334.52374999999989</v>
      </c>
    </row>
    <row r="28" spans="1:16" x14ac:dyDescent="0.25">
      <c r="A28" t="s">
        <v>84</v>
      </c>
      <c r="B28" t="s">
        <v>85</v>
      </c>
      <c r="C28">
        <v>2023</v>
      </c>
      <c r="D28" t="s">
        <v>86</v>
      </c>
      <c r="H28">
        <v>20891</v>
      </c>
      <c r="J28">
        <f>SUM(Table1[[#This Row],[NO1_A_MWh]:[NO5_A_MWh]])</f>
        <v>20891</v>
      </c>
      <c r="K28">
        <f>Table1[[#This Row],[NO1_A_MWh]]/Table1[[#This Row],[Sum]]</f>
        <v>0</v>
      </c>
      <c r="L28">
        <f>Table1[[#This Row],[NO2_A_MWh]]/Table1[[#This Row],[Sum]]</f>
        <v>0</v>
      </c>
      <c r="M28">
        <f>Table1[[#This Row],[NO3_A_MWh]]/Table1[[#This Row],[Sum]]</f>
        <v>0</v>
      </c>
      <c r="N28">
        <f>Table1[[#This Row],[NO4_A_MWh]]/Table1[[#This Row],[Sum]]</f>
        <v>1</v>
      </c>
      <c r="O28">
        <f>Table1[[#This Row],[NO5_A_MWh]]/Table1[[#This Row],[Sum]]</f>
        <v>0</v>
      </c>
      <c r="P28">
        <f>SUMPRODUCT($K$1:$O$1,Table1[[#This Row],[NO1 andel]:[NO5 andel]])</f>
        <v>334.52374999999989</v>
      </c>
    </row>
    <row r="29" spans="1:16" x14ac:dyDescent="0.25">
      <c r="A29" t="s">
        <v>87</v>
      </c>
      <c r="B29" t="s">
        <v>88</v>
      </c>
      <c r="C29">
        <v>2023</v>
      </c>
      <c r="D29" t="s">
        <v>89</v>
      </c>
      <c r="G29">
        <v>38014</v>
      </c>
      <c r="J29">
        <f>SUM(Table1[[#This Row],[NO1_A_MWh]:[NO5_A_MWh]])</f>
        <v>38014</v>
      </c>
      <c r="K29">
        <f>Table1[[#This Row],[NO1_A_MWh]]/Table1[[#This Row],[Sum]]</f>
        <v>0</v>
      </c>
      <c r="L29">
        <f>Table1[[#This Row],[NO2_A_MWh]]/Table1[[#This Row],[Sum]]</f>
        <v>0</v>
      </c>
      <c r="M29">
        <f>Table1[[#This Row],[NO3_A_MWh]]/Table1[[#This Row],[Sum]]</f>
        <v>1</v>
      </c>
      <c r="N29">
        <f>Table1[[#This Row],[NO4_A_MWh]]/Table1[[#This Row],[Sum]]</f>
        <v>0</v>
      </c>
      <c r="O29">
        <f>Table1[[#This Row],[NO5_A_MWh]]/Table1[[#This Row],[Sum]]</f>
        <v>0</v>
      </c>
      <c r="P29">
        <f>SUMPRODUCT($K$1:$O$1,Table1[[#This Row],[NO1 andel]:[NO5 andel]])</f>
        <v>351.58227499999998</v>
      </c>
    </row>
    <row r="30" spans="1:16" x14ac:dyDescent="0.25">
      <c r="A30" t="s">
        <v>90</v>
      </c>
      <c r="B30" t="s">
        <v>91</v>
      </c>
      <c r="C30">
        <v>2023</v>
      </c>
      <c r="D30" t="s">
        <v>92</v>
      </c>
      <c r="I30">
        <v>4946</v>
      </c>
      <c r="J30">
        <f>SUM(Table1[[#This Row],[NO1_A_MWh]:[NO5_A_MWh]])</f>
        <v>4946</v>
      </c>
      <c r="K30">
        <f>Table1[[#This Row],[NO1_A_MWh]]/Table1[[#This Row],[Sum]]</f>
        <v>0</v>
      </c>
      <c r="L30">
        <f>Table1[[#This Row],[NO2_A_MWh]]/Table1[[#This Row],[Sum]]</f>
        <v>0</v>
      </c>
      <c r="M30">
        <f>Table1[[#This Row],[NO3_A_MWh]]/Table1[[#This Row],[Sum]]</f>
        <v>0</v>
      </c>
      <c r="N30">
        <f>Table1[[#This Row],[NO4_A_MWh]]/Table1[[#This Row],[Sum]]</f>
        <v>0</v>
      </c>
      <c r="O30">
        <f>Table1[[#This Row],[NO5_A_MWh]]/Table1[[#This Row],[Sum]]</f>
        <v>1</v>
      </c>
      <c r="P30">
        <f>SUMPRODUCT($K$1:$O$1,Table1[[#This Row],[NO1 andel]:[NO5 andel]])</f>
        <v>546.28475000000003</v>
      </c>
    </row>
    <row r="31" spans="1:16" x14ac:dyDescent="0.25">
      <c r="A31" t="s">
        <v>93</v>
      </c>
      <c r="B31" t="s">
        <v>94</v>
      </c>
      <c r="C31">
        <v>2023</v>
      </c>
      <c r="D31" t="s">
        <v>95</v>
      </c>
      <c r="I31">
        <v>5996</v>
      </c>
      <c r="J31">
        <f>SUM(Table1[[#This Row],[NO1_A_MWh]:[NO5_A_MWh]])</f>
        <v>5996</v>
      </c>
      <c r="K31">
        <f>Table1[[#This Row],[NO1_A_MWh]]/Table1[[#This Row],[Sum]]</f>
        <v>0</v>
      </c>
      <c r="L31">
        <f>Table1[[#This Row],[NO2_A_MWh]]/Table1[[#This Row],[Sum]]</f>
        <v>0</v>
      </c>
      <c r="M31">
        <f>Table1[[#This Row],[NO3_A_MWh]]/Table1[[#This Row],[Sum]]</f>
        <v>0</v>
      </c>
      <c r="N31">
        <f>Table1[[#This Row],[NO4_A_MWh]]/Table1[[#This Row],[Sum]]</f>
        <v>0</v>
      </c>
      <c r="O31">
        <f>Table1[[#This Row],[NO5_A_MWh]]/Table1[[#This Row],[Sum]]</f>
        <v>1</v>
      </c>
      <c r="P31">
        <f>SUMPRODUCT($K$1:$O$1,Table1[[#This Row],[NO1 andel]:[NO5 andel]])</f>
        <v>546.28475000000003</v>
      </c>
    </row>
    <row r="32" spans="1:16" x14ac:dyDescent="0.25">
      <c r="A32" t="s">
        <v>96</v>
      </c>
      <c r="B32" t="s">
        <v>97</v>
      </c>
      <c r="C32">
        <v>2023</v>
      </c>
      <c r="D32" t="s">
        <v>98</v>
      </c>
      <c r="H32">
        <v>19421</v>
      </c>
      <c r="I32">
        <v>0</v>
      </c>
      <c r="J32">
        <f>SUM(Table1[[#This Row],[NO1_A_MWh]:[NO5_A_MWh]])</f>
        <v>19421</v>
      </c>
      <c r="K32">
        <f>Table1[[#This Row],[NO1_A_MWh]]/Table1[[#This Row],[Sum]]</f>
        <v>0</v>
      </c>
      <c r="L32">
        <f>Table1[[#This Row],[NO2_A_MWh]]/Table1[[#This Row],[Sum]]</f>
        <v>0</v>
      </c>
      <c r="M32">
        <f>Table1[[#This Row],[NO3_A_MWh]]/Table1[[#This Row],[Sum]]</f>
        <v>0</v>
      </c>
      <c r="N32">
        <f>Table1[[#This Row],[NO4_A_MWh]]/Table1[[#This Row],[Sum]]</f>
        <v>1</v>
      </c>
      <c r="O32">
        <f>Table1[[#This Row],[NO5_A_MWh]]/Table1[[#This Row],[Sum]]</f>
        <v>0</v>
      </c>
      <c r="P32">
        <f>SUMPRODUCT($K$1:$O$1,Table1[[#This Row],[NO1 andel]:[NO5 andel]])</f>
        <v>334.52374999999989</v>
      </c>
    </row>
    <row r="33" spans="1:16" x14ac:dyDescent="0.25">
      <c r="A33" t="s">
        <v>99</v>
      </c>
      <c r="B33" t="s">
        <v>100</v>
      </c>
      <c r="C33">
        <v>2023</v>
      </c>
      <c r="D33" t="s">
        <v>101</v>
      </c>
      <c r="G33">
        <v>46139</v>
      </c>
      <c r="J33">
        <f>SUM(Table1[[#This Row],[NO1_A_MWh]:[NO5_A_MWh]])</f>
        <v>46139</v>
      </c>
      <c r="K33">
        <f>Table1[[#This Row],[NO1_A_MWh]]/Table1[[#This Row],[Sum]]</f>
        <v>0</v>
      </c>
      <c r="L33">
        <f>Table1[[#This Row],[NO2_A_MWh]]/Table1[[#This Row],[Sum]]</f>
        <v>0</v>
      </c>
      <c r="M33">
        <f>Table1[[#This Row],[NO3_A_MWh]]/Table1[[#This Row],[Sum]]</f>
        <v>1</v>
      </c>
      <c r="N33">
        <f>Table1[[#This Row],[NO4_A_MWh]]/Table1[[#This Row],[Sum]]</f>
        <v>0</v>
      </c>
      <c r="O33">
        <f>Table1[[#This Row],[NO5_A_MWh]]/Table1[[#This Row],[Sum]]</f>
        <v>0</v>
      </c>
      <c r="P33">
        <f>SUMPRODUCT($K$1:$O$1,Table1[[#This Row],[NO1 andel]:[NO5 andel]])</f>
        <v>351.58227499999998</v>
      </c>
    </row>
    <row r="34" spans="1:16" x14ac:dyDescent="0.25">
      <c r="A34" t="s">
        <v>102</v>
      </c>
      <c r="B34" t="s">
        <v>103</v>
      </c>
      <c r="C34">
        <v>2023</v>
      </c>
      <c r="D34" t="s">
        <v>104</v>
      </c>
      <c r="E34">
        <v>15237</v>
      </c>
      <c r="G34">
        <v>119</v>
      </c>
      <c r="J34">
        <f>SUM(Table1[[#This Row],[NO1_A_MWh]:[NO5_A_MWh]])</f>
        <v>15356</v>
      </c>
      <c r="K34">
        <f>Table1[[#This Row],[NO1_A_MWh]]/Table1[[#This Row],[Sum]]</f>
        <v>0.99225058609012762</v>
      </c>
      <c r="L34">
        <f>Table1[[#This Row],[NO2_A_MWh]]/Table1[[#This Row],[Sum]]</f>
        <v>0</v>
      </c>
      <c r="M34">
        <f>Table1[[#This Row],[NO3_A_MWh]]/Table1[[#This Row],[Sum]]</f>
        <v>7.7494139098723625E-3</v>
      </c>
      <c r="N34">
        <f>Table1[[#This Row],[NO4_A_MWh]]/Table1[[#This Row],[Sum]]</f>
        <v>0</v>
      </c>
      <c r="O34">
        <f>Table1[[#This Row],[NO5_A_MWh]]/Table1[[#This Row],[Sum]]</f>
        <v>0</v>
      </c>
      <c r="P34">
        <f>SUMPRODUCT($K$1:$O$1,Table1[[#This Row],[NO1 andel]:[NO5 andel]])</f>
        <v>591.46924801217767</v>
      </c>
    </row>
    <row r="35" spans="1:16" x14ac:dyDescent="0.25">
      <c r="A35" t="s">
        <v>105</v>
      </c>
      <c r="B35" t="s">
        <v>106</v>
      </c>
      <c r="C35">
        <v>2023</v>
      </c>
      <c r="D35" t="s">
        <v>107</v>
      </c>
      <c r="E35">
        <v>9552</v>
      </c>
      <c r="J35">
        <f>SUM(Table1[[#This Row],[NO1_A_MWh]:[NO5_A_MWh]])</f>
        <v>9552</v>
      </c>
      <c r="K35">
        <f>Table1[[#This Row],[NO1_A_MWh]]/Table1[[#This Row],[Sum]]</f>
        <v>1</v>
      </c>
      <c r="L35">
        <f>Table1[[#This Row],[NO2_A_MWh]]/Table1[[#This Row],[Sum]]</f>
        <v>0</v>
      </c>
      <c r="M35">
        <f>Table1[[#This Row],[NO3_A_MWh]]/Table1[[#This Row],[Sum]]</f>
        <v>0</v>
      </c>
      <c r="N35">
        <f>Table1[[#This Row],[NO4_A_MWh]]/Table1[[#This Row],[Sum]]</f>
        <v>0</v>
      </c>
      <c r="O35">
        <f>Table1[[#This Row],[NO5_A_MWh]]/Table1[[#This Row],[Sum]]</f>
        <v>0</v>
      </c>
      <c r="P35">
        <f>SUMPRODUCT($K$1:$O$1,Table1[[#This Row],[NO1 andel]:[NO5 andel]])</f>
        <v>593.34275000000002</v>
      </c>
    </row>
    <row r="36" spans="1:16" x14ac:dyDescent="0.25">
      <c r="A36" t="s">
        <v>108</v>
      </c>
      <c r="B36" t="s">
        <v>109</v>
      </c>
      <c r="C36">
        <v>2023</v>
      </c>
      <c r="D36" t="s">
        <v>110</v>
      </c>
      <c r="I36">
        <v>6508</v>
      </c>
      <c r="J36">
        <f>SUM(Table1[[#This Row],[NO1_A_MWh]:[NO5_A_MWh]])</f>
        <v>6508</v>
      </c>
      <c r="K36">
        <f>Table1[[#This Row],[NO1_A_MWh]]/Table1[[#This Row],[Sum]]</f>
        <v>0</v>
      </c>
      <c r="L36">
        <f>Table1[[#This Row],[NO2_A_MWh]]/Table1[[#This Row],[Sum]]</f>
        <v>0</v>
      </c>
      <c r="M36">
        <f>Table1[[#This Row],[NO3_A_MWh]]/Table1[[#This Row],[Sum]]</f>
        <v>0</v>
      </c>
      <c r="N36">
        <f>Table1[[#This Row],[NO4_A_MWh]]/Table1[[#This Row],[Sum]]</f>
        <v>0</v>
      </c>
      <c r="O36">
        <f>Table1[[#This Row],[NO5_A_MWh]]/Table1[[#This Row],[Sum]]</f>
        <v>1</v>
      </c>
      <c r="P36">
        <f>SUMPRODUCT($K$1:$O$1,Table1[[#This Row],[NO1 andel]:[NO5 andel]])</f>
        <v>546.28475000000003</v>
      </c>
    </row>
    <row r="37" spans="1:16" x14ac:dyDescent="0.25">
      <c r="A37" t="s">
        <v>111</v>
      </c>
      <c r="B37" t="s">
        <v>112</v>
      </c>
      <c r="C37">
        <v>2023</v>
      </c>
      <c r="D37" t="s">
        <v>113</v>
      </c>
      <c r="G37">
        <v>13603</v>
      </c>
      <c r="J37">
        <f>SUM(Table1[[#This Row],[NO1_A_MWh]:[NO5_A_MWh]])</f>
        <v>13603</v>
      </c>
      <c r="K37">
        <f>Table1[[#This Row],[NO1_A_MWh]]/Table1[[#This Row],[Sum]]</f>
        <v>0</v>
      </c>
      <c r="L37">
        <f>Table1[[#This Row],[NO2_A_MWh]]/Table1[[#This Row],[Sum]]</f>
        <v>0</v>
      </c>
      <c r="M37">
        <f>Table1[[#This Row],[NO3_A_MWh]]/Table1[[#This Row],[Sum]]</f>
        <v>1</v>
      </c>
      <c r="N37">
        <f>Table1[[#This Row],[NO4_A_MWh]]/Table1[[#This Row],[Sum]]</f>
        <v>0</v>
      </c>
      <c r="O37">
        <f>Table1[[#This Row],[NO5_A_MWh]]/Table1[[#This Row],[Sum]]</f>
        <v>0</v>
      </c>
      <c r="P37">
        <f>SUMPRODUCT($K$1:$O$1,Table1[[#This Row],[NO1 andel]:[NO5 andel]])</f>
        <v>351.58227499999998</v>
      </c>
    </row>
    <row r="38" spans="1:16" x14ac:dyDescent="0.25">
      <c r="A38" t="s">
        <v>114</v>
      </c>
      <c r="B38" t="s">
        <v>115</v>
      </c>
      <c r="C38">
        <v>2023</v>
      </c>
      <c r="D38" t="s">
        <v>116</v>
      </c>
      <c r="F38">
        <v>6679</v>
      </c>
      <c r="J38">
        <f>SUM(Table1[[#This Row],[NO1_A_MWh]:[NO5_A_MWh]])</f>
        <v>6679</v>
      </c>
      <c r="K38">
        <f>Table1[[#This Row],[NO1_A_MWh]]/Table1[[#This Row],[Sum]]</f>
        <v>0</v>
      </c>
      <c r="L38">
        <f>Table1[[#This Row],[NO2_A_MWh]]/Table1[[#This Row],[Sum]]</f>
        <v>1</v>
      </c>
      <c r="M38">
        <f>Table1[[#This Row],[NO3_A_MWh]]/Table1[[#This Row],[Sum]]</f>
        <v>0</v>
      </c>
      <c r="N38">
        <f>Table1[[#This Row],[NO4_A_MWh]]/Table1[[#This Row],[Sum]]</f>
        <v>0</v>
      </c>
      <c r="O38">
        <f>Table1[[#This Row],[NO5_A_MWh]]/Table1[[#This Row],[Sum]]</f>
        <v>0</v>
      </c>
      <c r="P38">
        <f>SUMPRODUCT($K$1:$O$1,Table1[[#This Row],[NO1 andel]:[NO5 andel]])</f>
        <v>663.92975000000001</v>
      </c>
    </row>
    <row r="39" spans="1:16" x14ac:dyDescent="0.25">
      <c r="A39" t="s">
        <v>117</v>
      </c>
      <c r="B39" t="s">
        <v>118</v>
      </c>
      <c r="C39">
        <v>2023</v>
      </c>
      <c r="D39" t="s">
        <v>119</v>
      </c>
      <c r="F39">
        <v>5638</v>
      </c>
      <c r="J39">
        <f>SUM(Table1[[#This Row],[NO1_A_MWh]:[NO5_A_MWh]])</f>
        <v>5638</v>
      </c>
      <c r="K39">
        <f>Table1[[#This Row],[NO1_A_MWh]]/Table1[[#This Row],[Sum]]</f>
        <v>0</v>
      </c>
      <c r="L39">
        <f>Table1[[#This Row],[NO2_A_MWh]]/Table1[[#This Row],[Sum]]</f>
        <v>1</v>
      </c>
      <c r="M39">
        <f>Table1[[#This Row],[NO3_A_MWh]]/Table1[[#This Row],[Sum]]</f>
        <v>0</v>
      </c>
      <c r="N39">
        <f>Table1[[#This Row],[NO4_A_MWh]]/Table1[[#This Row],[Sum]]</f>
        <v>0</v>
      </c>
      <c r="O39">
        <f>Table1[[#This Row],[NO5_A_MWh]]/Table1[[#This Row],[Sum]]</f>
        <v>0</v>
      </c>
      <c r="P39">
        <f>SUMPRODUCT($K$1:$O$1,Table1[[#This Row],[NO1 andel]:[NO5 andel]])</f>
        <v>663.92975000000001</v>
      </c>
    </row>
    <row r="40" spans="1:16" x14ac:dyDescent="0.25">
      <c r="A40" t="s">
        <v>120</v>
      </c>
      <c r="B40" t="s">
        <v>121</v>
      </c>
      <c r="C40">
        <v>2023</v>
      </c>
      <c r="D40" t="s">
        <v>122</v>
      </c>
      <c r="H40">
        <v>22079</v>
      </c>
      <c r="J40">
        <f>SUM(Table1[[#This Row],[NO1_A_MWh]:[NO5_A_MWh]])</f>
        <v>22079</v>
      </c>
      <c r="K40">
        <f>Table1[[#This Row],[NO1_A_MWh]]/Table1[[#This Row],[Sum]]</f>
        <v>0</v>
      </c>
      <c r="L40">
        <f>Table1[[#This Row],[NO2_A_MWh]]/Table1[[#This Row],[Sum]]</f>
        <v>0</v>
      </c>
      <c r="M40">
        <f>Table1[[#This Row],[NO3_A_MWh]]/Table1[[#This Row],[Sum]]</f>
        <v>0</v>
      </c>
      <c r="N40">
        <f>Table1[[#This Row],[NO4_A_MWh]]/Table1[[#This Row],[Sum]]</f>
        <v>1</v>
      </c>
      <c r="O40">
        <f>Table1[[#This Row],[NO5_A_MWh]]/Table1[[#This Row],[Sum]]</f>
        <v>0</v>
      </c>
      <c r="P40">
        <f>SUMPRODUCT($K$1:$O$1,Table1[[#This Row],[NO1 andel]:[NO5 andel]])</f>
        <v>334.52374999999989</v>
      </c>
    </row>
    <row r="41" spans="1:16" x14ac:dyDescent="0.25">
      <c r="A41" t="s">
        <v>123</v>
      </c>
      <c r="B41" t="s">
        <v>124</v>
      </c>
      <c r="C41">
        <v>2023</v>
      </c>
      <c r="D41" t="s">
        <v>125</v>
      </c>
      <c r="F41">
        <v>8002</v>
      </c>
      <c r="J41">
        <f>SUM(Table1[[#This Row],[NO1_A_MWh]:[NO5_A_MWh]])</f>
        <v>8002</v>
      </c>
      <c r="K41">
        <f>Table1[[#This Row],[NO1_A_MWh]]/Table1[[#This Row],[Sum]]</f>
        <v>0</v>
      </c>
      <c r="L41">
        <f>Table1[[#This Row],[NO2_A_MWh]]/Table1[[#This Row],[Sum]]</f>
        <v>1</v>
      </c>
      <c r="M41">
        <f>Table1[[#This Row],[NO3_A_MWh]]/Table1[[#This Row],[Sum]]</f>
        <v>0</v>
      </c>
      <c r="N41">
        <f>Table1[[#This Row],[NO4_A_MWh]]/Table1[[#This Row],[Sum]]</f>
        <v>0</v>
      </c>
      <c r="O41">
        <f>Table1[[#This Row],[NO5_A_MWh]]/Table1[[#This Row],[Sum]]</f>
        <v>0</v>
      </c>
      <c r="P41">
        <f>SUMPRODUCT($K$1:$O$1,Table1[[#This Row],[NO1 andel]:[NO5 andel]])</f>
        <v>663.92975000000001</v>
      </c>
    </row>
    <row r="42" spans="1:16" x14ac:dyDescent="0.25">
      <c r="A42" t="s">
        <v>126</v>
      </c>
      <c r="B42" t="s">
        <v>127</v>
      </c>
      <c r="C42">
        <v>2023</v>
      </c>
      <c r="D42" t="s">
        <v>128</v>
      </c>
      <c r="G42">
        <v>6077</v>
      </c>
      <c r="J42">
        <f>SUM(Table1[[#This Row],[NO1_A_MWh]:[NO5_A_MWh]])</f>
        <v>6077</v>
      </c>
      <c r="K42">
        <f>Table1[[#This Row],[NO1_A_MWh]]/Table1[[#This Row],[Sum]]</f>
        <v>0</v>
      </c>
      <c r="L42">
        <f>Table1[[#This Row],[NO2_A_MWh]]/Table1[[#This Row],[Sum]]</f>
        <v>0</v>
      </c>
      <c r="M42">
        <f>Table1[[#This Row],[NO3_A_MWh]]/Table1[[#This Row],[Sum]]</f>
        <v>1</v>
      </c>
      <c r="N42">
        <f>Table1[[#This Row],[NO4_A_MWh]]/Table1[[#This Row],[Sum]]</f>
        <v>0</v>
      </c>
      <c r="O42">
        <f>Table1[[#This Row],[NO5_A_MWh]]/Table1[[#This Row],[Sum]]</f>
        <v>0</v>
      </c>
      <c r="P42">
        <f>SUMPRODUCT($K$1:$O$1,Table1[[#This Row],[NO1 andel]:[NO5 andel]])</f>
        <v>351.58227499999998</v>
      </c>
    </row>
    <row r="43" spans="1:16" x14ac:dyDescent="0.25">
      <c r="A43" t="s">
        <v>129</v>
      </c>
      <c r="B43" t="s">
        <v>130</v>
      </c>
      <c r="C43">
        <v>2023</v>
      </c>
      <c r="D43" t="s">
        <v>131</v>
      </c>
      <c r="I43">
        <v>8525</v>
      </c>
      <c r="J43">
        <f>SUM(Table1[[#This Row],[NO1_A_MWh]:[NO5_A_MWh]])</f>
        <v>8525</v>
      </c>
      <c r="K43">
        <f>Table1[[#This Row],[NO1_A_MWh]]/Table1[[#This Row],[Sum]]</f>
        <v>0</v>
      </c>
      <c r="L43">
        <f>Table1[[#This Row],[NO2_A_MWh]]/Table1[[#This Row],[Sum]]</f>
        <v>0</v>
      </c>
      <c r="M43">
        <f>Table1[[#This Row],[NO3_A_MWh]]/Table1[[#This Row],[Sum]]</f>
        <v>0</v>
      </c>
      <c r="N43">
        <f>Table1[[#This Row],[NO4_A_MWh]]/Table1[[#This Row],[Sum]]</f>
        <v>0</v>
      </c>
      <c r="O43">
        <f>Table1[[#This Row],[NO5_A_MWh]]/Table1[[#This Row],[Sum]]</f>
        <v>1</v>
      </c>
      <c r="P43">
        <f>SUMPRODUCT($K$1:$O$1,Table1[[#This Row],[NO1 andel]:[NO5 andel]])</f>
        <v>546.28475000000003</v>
      </c>
    </row>
    <row r="44" spans="1:16" x14ac:dyDescent="0.25">
      <c r="A44" t="s">
        <v>132</v>
      </c>
      <c r="B44" t="s">
        <v>133</v>
      </c>
      <c r="C44">
        <v>2023</v>
      </c>
      <c r="D44" t="s">
        <v>134</v>
      </c>
      <c r="I44">
        <v>37312</v>
      </c>
      <c r="J44">
        <f>SUM(Table1[[#This Row],[NO1_A_MWh]:[NO5_A_MWh]])</f>
        <v>37312</v>
      </c>
      <c r="K44">
        <f>Table1[[#This Row],[NO1_A_MWh]]/Table1[[#This Row],[Sum]]</f>
        <v>0</v>
      </c>
      <c r="L44">
        <f>Table1[[#This Row],[NO2_A_MWh]]/Table1[[#This Row],[Sum]]</f>
        <v>0</v>
      </c>
      <c r="M44">
        <f>Table1[[#This Row],[NO3_A_MWh]]/Table1[[#This Row],[Sum]]</f>
        <v>0</v>
      </c>
      <c r="N44">
        <f>Table1[[#This Row],[NO4_A_MWh]]/Table1[[#This Row],[Sum]]</f>
        <v>0</v>
      </c>
      <c r="O44">
        <f>Table1[[#This Row],[NO5_A_MWh]]/Table1[[#This Row],[Sum]]</f>
        <v>1</v>
      </c>
      <c r="P44">
        <f>SUMPRODUCT($K$1:$O$1,Table1[[#This Row],[NO1 andel]:[NO5 andel]])</f>
        <v>546.28475000000003</v>
      </c>
    </row>
    <row r="45" spans="1:16" x14ac:dyDescent="0.25">
      <c r="A45" t="s">
        <v>135</v>
      </c>
      <c r="B45" t="s">
        <v>136</v>
      </c>
      <c r="C45">
        <v>2023</v>
      </c>
      <c r="D45" t="s">
        <v>137</v>
      </c>
      <c r="F45">
        <v>3796</v>
      </c>
      <c r="J45">
        <f>SUM(Table1[[#This Row],[NO1_A_MWh]:[NO5_A_MWh]])</f>
        <v>3796</v>
      </c>
      <c r="K45">
        <f>Table1[[#This Row],[NO1_A_MWh]]/Table1[[#This Row],[Sum]]</f>
        <v>0</v>
      </c>
      <c r="L45">
        <f>Table1[[#This Row],[NO2_A_MWh]]/Table1[[#This Row],[Sum]]</f>
        <v>1</v>
      </c>
      <c r="M45">
        <f>Table1[[#This Row],[NO3_A_MWh]]/Table1[[#This Row],[Sum]]</f>
        <v>0</v>
      </c>
      <c r="N45">
        <f>Table1[[#This Row],[NO4_A_MWh]]/Table1[[#This Row],[Sum]]</f>
        <v>0</v>
      </c>
      <c r="O45">
        <f>Table1[[#This Row],[NO5_A_MWh]]/Table1[[#This Row],[Sum]]</f>
        <v>0</v>
      </c>
      <c r="P45">
        <f>SUMPRODUCT($K$1:$O$1,Table1[[#This Row],[NO1 andel]:[NO5 andel]])</f>
        <v>663.92975000000001</v>
      </c>
    </row>
    <row r="46" spans="1:16" x14ac:dyDescent="0.25">
      <c r="A46" t="s">
        <v>138</v>
      </c>
      <c r="B46" t="s">
        <v>139</v>
      </c>
      <c r="C46">
        <v>2023</v>
      </c>
      <c r="D46" t="s">
        <v>140</v>
      </c>
      <c r="H46">
        <v>11712</v>
      </c>
      <c r="J46">
        <f>SUM(Table1[[#This Row],[NO1_A_MWh]:[NO5_A_MWh]])</f>
        <v>11712</v>
      </c>
      <c r="K46">
        <f>Table1[[#This Row],[NO1_A_MWh]]/Table1[[#This Row],[Sum]]</f>
        <v>0</v>
      </c>
      <c r="L46">
        <f>Table1[[#This Row],[NO2_A_MWh]]/Table1[[#This Row],[Sum]]</f>
        <v>0</v>
      </c>
      <c r="M46">
        <f>Table1[[#This Row],[NO3_A_MWh]]/Table1[[#This Row],[Sum]]</f>
        <v>0</v>
      </c>
      <c r="N46">
        <f>Table1[[#This Row],[NO4_A_MWh]]/Table1[[#This Row],[Sum]]</f>
        <v>1</v>
      </c>
      <c r="O46">
        <f>Table1[[#This Row],[NO5_A_MWh]]/Table1[[#This Row],[Sum]]</f>
        <v>0</v>
      </c>
      <c r="P46">
        <f>SUMPRODUCT($K$1:$O$1,Table1[[#This Row],[NO1 andel]:[NO5 andel]])</f>
        <v>334.52374999999989</v>
      </c>
    </row>
    <row r="47" spans="1:16" x14ac:dyDescent="0.25">
      <c r="A47" t="s">
        <v>141</v>
      </c>
      <c r="B47" t="s">
        <v>142</v>
      </c>
      <c r="C47">
        <v>2023</v>
      </c>
      <c r="D47" t="s">
        <v>143</v>
      </c>
      <c r="H47">
        <v>7942</v>
      </c>
      <c r="J47">
        <f>SUM(Table1[[#This Row],[NO1_A_MWh]:[NO5_A_MWh]])</f>
        <v>7942</v>
      </c>
      <c r="K47">
        <f>Table1[[#This Row],[NO1_A_MWh]]/Table1[[#This Row],[Sum]]</f>
        <v>0</v>
      </c>
      <c r="L47">
        <f>Table1[[#This Row],[NO2_A_MWh]]/Table1[[#This Row],[Sum]]</f>
        <v>0</v>
      </c>
      <c r="M47">
        <f>Table1[[#This Row],[NO3_A_MWh]]/Table1[[#This Row],[Sum]]</f>
        <v>0</v>
      </c>
      <c r="N47">
        <f>Table1[[#This Row],[NO4_A_MWh]]/Table1[[#This Row],[Sum]]</f>
        <v>1</v>
      </c>
      <c r="O47">
        <f>Table1[[#This Row],[NO5_A_MWh]]/Table1[[#This Row],[Sum]]</f>
        <v>0</v>
      </c>
      <c r="P47">
        <f>SUMPRODUCT($K$1:$O$1,Table1[[#This Row],[NO1 andel]:[NO5 andel]])</f>
        <v>334.52374999999989</v>
      </c>
    </row>
    <row r="48" spans="1:16" x14ac:dyDescent="0.25">
      <c r="A48" t="s">
        <v>144</v>
      </c>
      <c r="B48" t="s">
        <v>145</v>
      </c>
      <c r="C48">
        <v>2023</v>
      </c>
      <c r="D48" t="s">
        <v>146</v>
      </c>
      <c r="F48">
        <v>14543</v>
      </c>
      <c r="J48">
        <f>SUM(Table1[[#This Row],[NO1_A_MWh]:[NO5_A_MWh]])</f>
        <v>14543</v>
      </c>
      <c r="K48">
        <f>Table1[[#This Row],[NO1_A_MWh]]/Table1[[#This Row],[Sum]]</f>
        <v>0</v>
      </c>
      <c r="L48">
        <f>Table1[[#This Row],[NO2_A_MWh]]/Table1[[#This Row],[Sum]]</f>
        <v>1</v>
      </c>
      <c r="M48">
        <f>Table1[[#This Row],[NO3_A_MWh]]/Table1[[#This Row],[Sum]]</f>
        <v>0</v>
      </c>
      <c r="N48">
        <f>Table1[[#This Row],[NO4_A_MWh]]/Table1[[#This Row],[Sum]]</f>
        <v>0</v>
      </c>
      <c r="O48">
        <f>Table1[[#This Row],[NO5_A_MWh]]/Table1[[#This Row],[Sum]]</f>
        <v>0</v>
      </c>
      <c r="P48">
        <f>SUMPRODUCT($K$1:$O$1,Table1[[#This Row],[NO1 andel]:[NO5 andel]])</f>
        <v>663.92975000000001</v>
      </c>
    </row>
    <row r="49" spans="1:16" x14ac:dyDescent="0.25">
      <c r="A49" t="s">
        <v>147</v>
      </c>
      <c r="B49" t="s">
        <v>148</v>
      </c>
      <c r="C49">
        <v>2023</v>
      </c>
      <c r="D49" t="s">
        <v>149</v>
      </c>
      <c r="F49">
        <v>5349</v>
      </c>
      <c r="J49">
        <f>SUM(Table1[[#This Row],[NO1_A_MWh]:[NO5_A_MWh]])</f>
        <v>5349</v>
      </c>
      <c r="K49">
        <f>Table1[[#This Row],[NO1_A_MWh]]/Table1[[#This Row],[Sum]]</f>
        <v>0</v>
      </c>
      <c r="L49">
        <f>Table1[[#This Row],[NO2_A_MWh]]/Table1[[#This Row],[Sum]]</f>
        <v>1</v>
      </c>
      <c r="M49">
        <f>Table1[[#This Row],[NO3_A_MWh]]/Table1[[#This Row],[Sum]]</f>
        <v>0</v>
      </c>
      <c r="N49">
        <f>Table1[[#This Row],[NO4_A_MWh]]/Table1[[#This Row],[Sum]]</f>
        <v>0</v>
      </c>
      <c r="O49">
        <f>Table1[[#This Row],[NO5_A_MWh]]/Table1[[#This Row],[Sum]]</f>
        <v>0</v>
      </c>
      <c r="P49">
        <f>SUMPRODUCT($K$1:$O$1,Table1[[#This Row],[NO1 andel]:[NO5 andel]])</f>
        <v>663.92975000000001</v>
      </c>
    </row>
    <row r="50" spans="1:16" x14ac:dyDescent="0.25">
      <c r="A50" t="s">
        <v>150</v>
      </c>
      <c r="B50" t="s">
        <v>151</v>
      </c>
      <c r="C50">
        <v>2023</v>
      </c>
      <c r="D50" t="s">
        <v>152</v>
      </c>
      <c r="E50">
        <v>1572</v>
      </c>
      <c r="J50">
        <f>SUM(Table1[[#This Row],[NO1_A_MWh]:[NO5_A_MWh]])</f>
        <v>1572</v>
      </c>
      <c r="K50">
        <f>Table1[[#This Row],[NO1_A_MWh]]/Table1[[#This Row],[Sum]]</f>
        <v>1</v>
      </c>
      <c r="L50">
        <f>Table1[[#This Row],[NO2_A_MWh]]/Table1[[#This Row],[Sum]]</f>
        <v>0</v>
      </c>
      <c r="M50">
        <f>Table1[[#This Row],[NO3_A_MWh]]/Table1[[#This Row],[Sum]]</f>
        <v>0</v>
      </c>
      <c r="N50">
        <f>Table1[[#This Row],[NO4_A_MWh]]/Table1[[#This Row],[Sum]]</f>
        <v>0</v>
      </c>
      <c r="O50">
        <f>Table1[[#This Row],[NO5_A_MWh]]/Table1[[#This Row],[Sum]]</f>
        <v>0</v>
      </c>
      <c r="P50">
        <f>SUMPRODUCT($K$1:$O$1,Table1[[#This Row],[NO1 andel]:[NO5 andel]])</f>
        <v>593.34275000000002</v>
      </c>
    </row>
    <row r="51" spans="1:16" x14ac:dyDescent="0.25">
      <c r="A51" t="s">
        <v>153</v>
      </c>
      <c r="B51" t="s">
        <v>154</v>
      </c>
      <c r="C51">
        <v>2023</v>
      </c>
      <c r="D51" t="s">
        <v>155</v>
      </c>
      <c r="G51">
        <v>10541</v>
      </c>
      <c r="J51">
        <f>SUM(Table1[[#This Row],[NO1_A_MWh]:[NO5_A_MWh]])</f>
        <v>10541</v>
      </c>
      <c r="K51">
        <f>Table1[[#This Row],[NO1_A_MWh]]/Table1[[#This Row],[Sum]]</f>
        <v>0</v>
      </c>
      <c r="L51">
        <f>Table1[[#This Row],[NO2_A_MWh]]/Table1[[#This Row],[Sum]]</f>
        <v>0</v>
      </c>
      <c r="M51">
        <f>Table1[[#This Row],[NO3_A_MWh]]/Table1[[#This Row],[Sum]]</f>
        <v>1</v>
      </c>
      <c r="N51">
        <f>Table1[[#This Row],[NO4_A_MWh]]/Table1[[#This Row],[Sum]]</f>
        <v>0</v>
      </c>
      <c r="O51">
        <f>Table1[[#This Row],[NO5_A_MWh]]/Table1[[#This Row],[Sum]]</f>
        <v>0</v>
      </c>
      <c r="P51">
        <f>SUMPRODUCT($K$1:$O$1,Table1[[#This Row],[NO1 andel]:[NO5 andel]])</f>
        <v>351.58227499999998</v>
      </c>
    </row>
    <row r="52" spans="1:16" x14ac:dyDescent="0.25">
      <c r="A52" t="s">
        <v>156</v>
      </c>
      <c r="B52" t="s">
        <v>157</v>
      </c>
      <c r="C52">
        <v>2023</v>
      </c>
      <c r="D52" t="s">
        <v>158</v>
      </c>
      <c r="H52">
        <v>29891</v>
      </c>
      <c r="J52">
        <f>SUM(Table1[[#This Row],[NO1_A_MWh]:[NO5_A_MWh]])</f>
        <v>29891</v>
      </c>
      <c r="K52">
        <f>Table1[[#This Row],[NO1_A_MWh]]/Table1[[#This Row],[Sum]]</f>
        <v>0</v>
      </c>
      <c r="L52">
        <f>Table1[[#This Row],[NO2_A_MWh]]/Table1[[#This Row],[Sum]]</f>
        <v>0</v>
      </c>
      <c r="M52">
        <f>Table1[[#This Row],[NO3_A_MWh]]/Table1[[#This Row],[Sum]]</f>
        <v>0</v>
      </c>
      <c r="N52">
        <f>Table1[[#This Row],[NO4_A_MWh]]/Table1[[#This Row],[Sum]]</f>
        <v>1</v>
      </c>
      <c r="O52">
        <f>Table1[[#This Row],[NO5_A_MWh]]/Table1[[#This Row],[Sum]]</f>
        <v>0</v>
      </c>
      <c r="P52">
        <f>SUMPRODUCT($K$1:$O$1,Table1[[#This Row],[NO1 andel]:[NO5 andel]])</f>
        <v>334.52374999999989</v>
      </c>
    </row>
    <row r="53" spans="1:16" x14ac:dyDescent="0.25">
      <c r="A53" t="s">
        <v>159</v>
      </c>
      <c r="B53" t="s">
        <v>160</v>
      </c>
      <c r="C53">
        <v>2023</v>
      </c>
      <c r="D53" t="s">
        <v>161</v>
      </c>
      <c r="G53">
        <v>6378</v>
      </c>
      <c r="J53">
        <f>SUM(Table1[[#This Row],[NO1_A_MWh]:[NO5_A_MWh]])</f>
        <v>6378</v>
      </c>
      <c r="K53">
        <f>Table1[[#This Row],[NO1_A_MWh]]/Table1[[#This Row],[Sum]]</f>
        <v>0</v>
      </c>
      <c r="L53">
        <f>Table1[[#This Row],[NO2_A_MWh]]/Table1[[#This Row],[Sum]]</f>
        <v>0</v>
      </c>
      <c r="M53">
        <f>Table1[[#This Row],[NO3_A_MWh]]/Table1[[#This Row],[Sum]]</f>
        <v>1</v>
      </c>
      <c r="N53">
        <f>Table1[[#This Row],[NO4_A_MWh]]/Table1[[#This Row],[Sum]]</f>
        <v>0</v>
      </c>
      <c r="O53">
        <f>Table1[[#This Row],[NO5_A_MWh]]/Table1[[#This Row],[Sum]]</f>
        <v>0</v>
      </c>
      <c r="P53">
        <f>SUMPRODUCT($K$1:$O$1,Table1[[#This Row],[NO1 andel]:[NO5 andel]])</f>
        <v>351.58227499999998</v>
      </c>
    </row>
    <row r="54" spans="1:16" x14ac:dyDescent="0.25">
      <c r="A54" t="s">
        <v>162</v>
      </c>
      <c r="B54" t="s">
        <v>163</v>
      </c>
      <c r="C54">
        <v>2023</v>
      </c>
      <c r="D54" t="s">
        <v>164</v>
      </c>
      <c r="F54">
        <v>11841</v>
      </c>
      <c r="J54">
        <f>SUM(Table1[[#This Row],[NO1_A_MWh]:[NO5_A_MWh]])</f>
        <v>11841</v>
      </c>
      <c r="K54">
        <f>Table1[[#This Row],[NO1_A_MWh]]/Table1[[#This Row],[Sum]]</f>
        <v>0</v>
      </c>
      <c r="L54">
        <f>Table1[[#This Row],[NO2_A_MWh]]/Table1[[#This Row],[Sum]]</f>
        <v>1</v>
      </c>
      <c r="M54">
        <f>Table1[[#This Row],[NO3_A_MWh]]/Table1[[#This Row],[Sum]]</f>
        <v>0</v>
      </c>
      <c r="N54">
        <f>Table1[[#This Row],[NO4_A_MWh]]/Table1[[#This Row],[Sum]]</f>
        <v>0</v>
      </c>
      <c r="O54">
        <f>Table1[[#This Row],[NO5_A_MWh]]/Table1[[#This Row],[Sum]]</f>
        <v>0</v>
      </c>
      <c r="P54">
        <f>SUMPRODUCT($K$1:$O$1,Table1[[#This Row],[NO1 andel]:[NO5 andel]])</f>
        <v>663.92975000000001</v>
      </c>
    </row>
    <row r="55" spans="1:16" x14ac:dyDescent="0.25">
      <c r="A55" t="s">
        <v>165</v>
      </c>
      <c r="B55" t="s">
        <v>166</v>
      </c>
      <c r="C55">
        <v>2023</v>
      </c>
      <c r="D55" t="s">
        <v>167</v>
      </c>
      <c r="G55">
        <v>52968</v>
      </c>
      <c r="J55">
        <f>SUM(Table1[[#This Row],[NO1_A_MWh]:[NO5_A_MWh]])</f>
        <v>52968</v>
      </c>
      <c r="K55">
        <f>Table1[[#This Row],[NO1_A_MWh]]/Table1[[#This Row],[Sum]]</f>
        <v>0</v>
      </c>
      <c r="L55">
        <f>Table1[[#This Row],[NO2_A_MWh]]/Table1[[#This Row],[Sum]]</f>
        <v>0</v>
      </c>
      <c r="M55">
        <f>Table1[[#This Row],[NO3_A_MWh]]/Table1[[#This Row],[Sum]]</f>
        <v>1</v>
      </c>
      <c r="N55">
        <f>Table1[[#This Row],[NO4_A_MWh]]/Table1[[#This Row],[Sum]]</f>
        <v>0</v>
      </c>
      <c r="O55">
        <f>Table1[[#This Row],[NO5_A_MWh]]/Table1[[#This Row],[Sum]]</f>
        <v>0</v>
      </c>
      <c r="P55">
        <f>SUMPRODUCT($K$1:$O$1,Table1[[#This Row],[NO1 andel]:[NO5 andel]])</f>
        <v>351.58227499999998</v>
      </c>
    </row>
    <row r="56" spans="1:16" x14ac:dyDescent="0.25">
      <c r="A56" t="s">
        <v>168</v>
      </c>
      <c r="B56" t="s">
        <v>169</v>
      </c>
      <c r="C56">
        <v>2023</v>
      </c>
      <c r="D56" t="s">
        <v>170</v>
      </c>
      <c r="F56">
        <v>27067</v>
      </c>
      <c r="J56">
        <f>SUM(Table1[[#This Row],[NO1_A_MWh]:[NO5_A_MWh]])</f>
        <v>27067</v>
      </c>
      <c r="K56">
        <f>Table1[[#This Row],[NO1_A_MWh]]/Table1[[#This Row],[Sum]]</f>
        <v>0</v>
      </c>
      <c r="L56">
        <f>Table1[[#This Row],[NO2_A_MWh]]/Table1[[#This Row],[Sum]]</f>
        <v>1</v>
      </c>
      <c r="M56">
        <f>Table1[[#This Row],[NO3_A_MWh]]/Table1[[#This Row],[Sum]]</f>
        <v>0</v>
      </c>
      <c r="N56">
        <f>Table1[[#This Row],[NO4_A_MWh]]/Table1[[#This Row],[Sum]]</f>
        <v>0</v>
      </c>
      <c r="O56">
        <f>Table1[[#This Row],[NO5_A_MWh]]/Table1[[#This Row],[Sum]]</f>
        <v>0</v>
      </c>
      <c r="P56">
        <f>SUMPRODUCT($K$1:$O$1,Table1[[#This Row],[NO1 andel]:[NO5 andel]])</f>
        <v>663.92975000000001</v>
      </c>
    </row>
    <row r="57" spans="1:16" x14ac:dyDescent="0.25">
      <c r="A57" t="s">
        <v>171</v>
      </c>
      <c r="B57" t="s">
        <v>172</v>
      </c>
      <c r="C57">
        <v>2023</v>
      </c>
      <c r="D57" t="s">
        <v>173</v>
      </c>
      <c r="G57">
        <v>9816</v>
      </c>
      <c r="J57">
        <f>SUM(Table1[[#This Row],[NO1_A_MWh]:[NO5_A_MWh]])</f>
        <v>9816</v>
      </c>
      <c r="K57">
        <f>Table1[[#This Row],[NO1_A_MWh]]/Table1[[#This Row],[Sum]]</f>
        <v>0</v>
      </c>
      <c r="L57">
        <f>Table1[[#This Row],[NO2_A_MWh]]/Table1[[#This Row],[Sum]]</f>
        <v>0</v>
      </c>
      <c r="M57">
        <f>Table1[[#This Row],[NO3_A_MWh]]/Table1[[#This Row],[Sum]]</f>
        <v>1</v>
      </c>
      <c r="N57">
        <f>Table1[[#This Row],[NO4_A_MWh]]/Table1[[#This Row],[Sum]]</f>
        <v>0</v>
      </c>
      <c r="O57">
        <f>Table1[[#This Row],[NO5_A_MWh]]/Table1[[#This Row],[Sum]]</f>
        <v>0</v>
      </c>
      <c r="P57">
        <f>SUMPRODUCT($K$1:$O$1,Table1[[#This Row],[NO1 andel]:[NO5 andel]])</f>
        <v>351.58227499999998</v>
      </c>
    </row>
    <row r="58" spans="1:16" x14ac:dyDescent="0.25">
      <c r="A58" t="s">
        <v>174</v>
      </c>
      <c r="B58" t="s">
        <v>175</v>
      </c>
      <c r="C58">
        <v>2023</v>
      </c>
      <c r="D58" t="s">
        <v>176</v>
      </c>
      <c r="F58">
        <v>287</v>
      </c>
      <c r="J58">
        <f>SUM(Table1[[#This Row],[NO1_A_MWh]:[NO5_A_MWh]])</f>
        <v>287</v>
      </c>
      <c r="K58">
        <f>Table1[[#This Row],[NO1_A_MWh]]/Table1[[#This Row],[Sum]]</f>
        <v>0</v>
      </c>
      <c r="L58">
        <f>Table1[[#This Row],[NO2_A_MWh]]/Table1[[#This Row],[Sum]]</f>
        <v>1</v>
      </c>
      <c r="M58">
        <f>Table1[[#This Row],[NO3_A_MWh]]/Table1[[#This Row],[Sum]]</f>
        <v>0</v>
      </c>
      <c r="N58">
        <f>Table1[[#This Row],[NO4_A_MWh]]/Table1[[#This Row],[Sum]]</f>
        <v>0</v>
      </c>
      <c r="O58">
        <f>Table1[[#This Row],[NO5_A_MWh]]/Table1[[#This Row],[Sum]]</f>
        <v>0</v>
      </c>
      <c r="P58">
        <f>SUMPRODUCT($K$1:$O$1,Table1[[#This Row],[NO1 andel]:[NO5 andel]])</f>
        <v>663.92975000000001</v>
      </c>
    </row>
    <row r="59" spans="1:16" x14ac:dyDescent="0.25">
      <c r="A59" t="s">
        <v>177</v>
      </c>
      <c r="B59" t="s">
        <v>178</v>
      </c>
      <c r="C59">
        <v>2023</v>
      </c>
      <c r="D59" t="s">
        <v>179</v>
      </c>
      <c r="H59">
        <v>1490</v>
      </c>
      <c r="J59">
        <f>SUM(Table1[[#This Row],[NO1_A_MWh]:[NO5_A_MWh]])</f>
        <v>1490</v>
      </c>
      <c r="K59">
        <f>Table1[[#This Row],[NO1_A_MWh]]/Table1[[#This Row],[Sum]]</f>
        <v>0</v>
      </c>
      <c r="L59">
        <f>Table1[[#This Row],[NO2_A_MWh]]/Table1[[#This Row],[Sum]]</f>
        <v>0</v>
      </c>
      <c r="M59">
        <f>Table1[[#This Row],[NO3_A_MWh]]/Table1[[#This Row],[Sum]]</f>
        <v>0</v>
      </c>
      <c r="N59">
        <f>Table1[[#This Row],[NO4_A_MWh]]/Table1[[#This Row],[Sum]]</f>
        <v>1</v>
      </c>
      <c r="O59">
        <f>Table1[[#This Row],[NO5_A_MWh]]/Table1[[#This Row],[Sum]]</f>
        <v>0</v>
      </c>
      <c r="P59">
        <f>SUMPRODUCT($K$1:$O$1,Table1[[#This Row],[NO1 andel]:[NO5 andel]])</f>
        <v>334.52374999999989</v>
      </c>
    </row>
    <row r="60" spans="1:16" x14ac:dyDescent="0.25">
      <c r="A60" t="s">
        <v>180</v>
      </c>
      <c r="B60" t="s">
        <v>181</v>
      </c>
      <c r="C60">
        <v>2023</v>
      </c>
      <c r="D60" t="s">
        <v>182</v>
      </c>
      <c r="E60">
        <v>15219</v>
      </c>
      <c r="J60">
        <f>SUM(Table1[[#This Row],[NO1_A_MWh]:[NO5_A_MWh]])</f>
        <v>15219</v>
      </c>
      <c r="K60">
        <f>Table1[[#This Row],[NO1_A_MWh]]/Table1[[#This Row],[Sum]]</f>
        <v>1</v>
      </c>
      <c r="L60">
        <f>Table1[[#This Row],[NO2_A_MWh]]/Table1[[#This Row],[Sum]]</f>
        <v>0</v>
      </c>
      <c r="M60">
        <f>Table1[[#This Row],[NO3_A_MWh]]/Table1[[#This Row],[Sum]]</f>
        <v>0</v>
      </c>
      <c r="N60">
        <f>Table1[[#This Row],[NO4_A_MWh]]/Table1[[#This Row],[Sum]]</f>
        <v>0</v>
      </c>
      <c r="O60">
        <f>Table1[[#This Row],[NO5_A_MWh]]/Table1[[#This Row],[Sum]]</f>
        <v>0</v>
      </c>
      <c r="P60">
        <f>SUMPRODUCT($K$1:$O$1,Table1[[#This Row],[NO1 andel]:[NO5 andel]])</f>
        <v>593.34275000000002</v>
      </c>
    </row>
    <row r="61" spans="1:16" x14ac:dyDescent="0.25">
      <c r="A61" t="s">
        <v>183</v>
      </c>
      <c r="B61" t="s">
        <v>184</v>
      </c>
      <c r="C61">
        <v>2023</v>
      </c>
      <c r="D61" t="s">
        <v>185</v>
      </c>
      <c r="E61">
        <v>385663</v>
      </c>
      <c r="F61">
        <v>1033146</v>
      </c>
      <c r="G61">
        <v>472033</v>
      </c>
      <c r="H61">
        <v>498352</v>
      </c>
      <c r="I61">
        <v>554916</v>
      </c>
      <c r="J61">
        <f>SUM(Table1[[#This Row],[NO1_A_MWh]:[NO5_A_MWh]])</f>
        <v>2944110</v>
      </c>
      <c r="K61">
        <f>Table1[[#This Row],[NO1_A_MWh]]/Table1[[#This Row],[Sum]]</f>
        <v>0.13099476582057057</v>
      </c>
      <c r="L61">
        <f>Table1[[#This Row],[NO2_A_MWh]]/Table1[[#This Row],[Sum]]</f>
        <v>0.35091963275828686</v>
      </c>
      <c r="M61">
        <f>Table1[[#This Row],[NO3_A_MWh]]/Table1[[#This Row],[Sum]]</f>
        <v>0.1603313055558386</v>
      </c>
      <c r="N61">
        <f>Table1[[#This Row],[NO4_A_MWh]]/Table1[[#This Row],[Sum]]</f>
        <v>0.16927084925495312</v>
      </c>
      <c r="O61">
        <f>Table1[[#This Row],[NO5_A_MWh]]/Table1[[#This Row],[Sum]]</f>
        <v>0.18848344661035082</v>
      </c>
      <c r="P61">
        <f>SUMPRODUCT($K$1:$O$1,Table1[[#This Row],[NO1 andel]:[NO5 andel]])</f>
        <v>526.67117556505195</v>
      </c>
    </row>
    <row r="62" spans="1:16" x14ac:dyDescent="0.25">
      <c r="A62" t="s">
        <v>186</v>
      </c>
      <c r="B62" t="s">
        <v>187</v>
      </c>
      <c r="C62">
        <v>2023</v>
      </c>
      <c r="D62" t="s">
        <v>188</v>
      </c>
      <c r="F62">
        <v>11165</v>
      </c>
      <c r="J62">
        <f>SUM(Table1[[#This Row],[NO1_A_MWh]:[NO5_A_MWh]])</f>
        <v>11165</v>
      </c>
      <c r="K62">
        <f>Table1[[#This Row],[NO1_A_MWh]]/Table1[[#This Row],[Sum]]</f>
        <v>0</v>
      </c>
      <c r="L62">
        <f>Table1[[#This Row],[NO2_A_MWh]]/Table1[[#This Row],[Sum]]</f>
        <v>1</v>
      </c>
      <c r="M62">
        <f>Table1[[#This Row],[NO3_A_MWh]]/Table1[[#This Row],[Sum]]</f>
        <v>0</v>
      </c>
      <c r="N62">
        <f>Table1[[#This Row],[NO4_A_MWh]]/Table1[[#This Row],[Sum]]</f>
        <v>0</v>
      </c>
      <c r="O62">
        <f>Table1[[#This Row],[NO5_A_MWh]]/Table1[[#This Row],[Sum]]</f>
        <v>0</v>
      </c>
      <c r="P62">
        <f>SUMPRODUCT($K$1:$O$1,Table1[[#This Row],[NO1 andel]:[NO5 andel]])</f>
        <v>663.92975000000001</v>
      </c>
    </row>
    <row r="63" spans="1:16" x14ac:dyDescent="0.25">
      <c r="A63" t="s">
        <v>189</v>
      </c>
      <c r="B63" t="s">
        <v>190</v>
      </c>
      <c r="C63">
        <v>2023</v>
      </c>
      <c r="D63" t="s">
        <v>191</v>
      </c>
      <c r="I63">
        <v>2086</v>
      </c>
      <c r="J63">
        <f>SUM(Table1[[#This Row],[NO1_A_MWh]:[NO5_A_MWh]])</f>
        <v>2086</v>
      </c>
      <c r="K63">
        <f>Table1[[#This Row],[NO1_A_MWh]]/Table1[[#This Row],[Sum]]</f>
        <v>0</v>
      </c>
      <c r="L63">
        <f>Table1[[#This Row],[NO2_A_MWh]]/Table1[[#This Row],[Sum]]</f>
        <v>0</v>
      </c>
      <c r="M63">
        <f>Table1[[#This Row],[NO3_A_MWh]]/Table1[[#This Row],[Sum]]</f>
        <v>0</v>
      </c>
      <c r="N63">
        <f>Table1[[#This Row],[NO4_A_MWh]]/Table1[[#This Row],[Sum]]</f>
        <v>0</v>
      </c>
      <c r="O63">
        <f>Table1[[#This Row],[NO5_A_MWh]]/Table1[[#This Row],[Sum]]</f>
        <v>1</v>
      </c>
      <c r="P63">
        <f>SUMPRODUCT($K$1:$O$1,Table1[[#This Row],[NO1 andel]:[NO5 andel]])</f>
        <v>546.28475000000003</v>
      </c>
    </row>
    <row r="64" spans="1:16" x14ac:dyDescent="0.25">
      <c r="A64" t="s">
        <v>192</v>
      </c>
      <c r="B64" t="s">
        <v>193</v>
      </c>
      <c r="C64">
        <v>2023</v>
      </c>
      <c r="D64" t="s">
        <v>194</v>
      </c>
      <c r="H64">
        <v>23467</v>
      </c>
      <c r="J64">
        <f>SUM(Table1[[#This Row],[NO1_A_MWh]:[NO5_A_MWh]])</f>
        <v>23467</v>
      </c>
      <c r="K64">
        <f>Table1[[#This Row],[NO1_A_MWh]]/Table1[[#This Row],[Sum]]</f>
        <v>0</v>
      </c>
      <c r="L64">
        <f>Table1[[#This Row],[NO2_A_MWh]]/Table1[[#This Row],[Sum]]</f>
        <v>0</v>
      </c>
      <c r="M64">
        <f>Table1[[#This Row],[NO3_A_MWh]]/Table1[[#This Row],[Sum]]</f>
        <v>0</v>
      </c>
      <c r="N64">
        <f>Table1[[#This Row],[NO4_A_MWh]]/Table1[[#This Row],[Sum]]</f>
        <v>1</v>
      </c>
      <c r="O64">
        <f>Table1[[#This Row],[NO5_A_MWh]]/Table1[[#This Row],[Sum]]</f>
        <v>0</v>
      </c>
      <c r="P64">
        <f>SUMPRODUCT($K$1:$O$1,Table1[[#This Row],[NO1 andel]:[NO5 andel]])</f>
        <v>334.52374999999989</v>
      </c>
    </row>
    <row r="65" spans="1:16" x14ac:dyDescent="0.25">
      <c r="A65" t="s">
        <v>195</v>
      </c>
      <c r="B65" t="s">
        <v>196</v>
      </c>
      <c r="C65">
        <v>2023</v>
      </c>
      <c r="D65" t="s">
        <v>197</v>
      </c>
      <c r="E65">
        <v>5424</v>
      </c>
      <c r="J65">
        <f>SUM(Table1[[#This Row],[NO1_A_MWh]:[NO5_A_MWh]])</f>
        <v>5424</v>
      </c>
      <c r="K65">
        <f>Table1[[#This Row],[NO1_A_MWh]]/Table1[[#This Row],[Sum]]</f>
        <v>1</v>
      </c>
      <c r="L65">
        <f>Table1[[#This Row],[NO2_A_MWh]]/Table1[[#This Row],[Sum]]</f>
        <v>0</v>
      </c>
      <c r="M65">
        <f>Table1[[#This Row],[NO3_A_MWh]]/Table1[[#This Row],[Sum]]</f>
        <v>0</v>
      </c>
      <c r="N65">
        <f>Table1[[#This Row],[NO4_A_MWh]]/Table1[[#This Row],[Sum]]</f>
        <v>0</v>
      </c>
      <c r="O65">
        <f>Table1[[#This Row],[NO5_A_MWh]]/Table1[[#This Row],[Sum]]</f>
        <v>0</v>
      </c>
      <c r="P65">
        <f>SUMPRODUCT($K$1:$O$1,Table1[[#This Row],[NO1 andel]:[NO5 andel]])</f>
        <v>593.34275000000002</v>
      </c>
    </row>
    <row r="66" spans="1:16" x14ac:dyDescent="0.25">
      <c r="A66" t="s">
        <v>198</v>
      </c>
      <c r="B66" t="s">
        <v>199</v>
      </c>
      <c r="C66">
        <v>2023</v>
      </c>
      <c r="D66" t="s">
        <v>200</v>
      </c>
      <c r="H66">
        <v>54038</v>
      </c>
      <c r="J66">
        <f>SUM(Table1[[#This Row],[NO1_A_MWh]:[NO5_A_MWh]])</f>
        <v>54038</v>
      </c>
      <c r="K66">
        <f>Table1[[#This Row],[NO1_A_MWh]]/Table1[[#This Row],[Sum]]</f>
        <v>0</v>
      </c>
      <c r="L66">
        <f>Table1[[#This Row],[NO2_A_MWh]]/Table1[[#This Row],[Sum]]</f>
        <v>0</v>
      </c>
      <c r="M66">
        <f>Table1[[#This Row],[NO3_A_MWh]]/Table1[[#This Row],[Sum]]</f>
        <v>0</v>
      </c>
      <c r="N66">
        <f>Table1[[#This Row],[NO4_A_MWh]]/Table1[[#This Row],[Sum]]</f>
        <v>1</v>
      </c>
      <c r="O66">
        <f>Table1[[#This Row],[NO5_A_MWh]]/Table1[[#This Row],[Sum]]</f>
        <v>0</v>
      </c>
      <c r="P66">
        <f>SUMPRODUCT($K$1:$O$1,Table1[[#This Row],[NO1 andel]:[NO5 andel]])</f>
        <v>334.52374999999989</v>
      </c>
    </row>
    <row r="67" spans="1:16" x14ac:dyDescent="0.25">
      <c r="A67" t="s">
        <v>201</v>
      </c>
      <c r="B67" t="s">
        <v>202</v>
      </c>
      <c r="C67">
        <v>2023</v>
      </c>
      <c r="D67" t="s">
        <v>203</v>
      </c>
      <c r="I67">
        <v>37522</v>
      </c>
      <c r="J67">
        <f>SUM(Table1[[#This Row],[NO1_A_MWh]:[NO5_A_MWh]])</f>
        <v>37522</v>
      </c>
      <c r="K67">
        <f>Table1[[#This Row],[NO1_A_MWh]]/Table1[[#This Row],[Sum]]</f>
        <v>0</v>
      </c>
      <c r="L67">
        <f>Table1[[#This Row],[NO2_A_MWh]]/Table1[[#This Row],[Sum]]</f>
        <v>0</v>
      </c>
      <c r="M67">
        <f>Table1[[#This Row],[NO3_A_MWh]]/Table1[[#This Row],[Sum]]</f>
        <v>0</v>
      </c>
      <c r="N67">
        <f>Table1[[#This Row],[NO4_A_MWh]]/Table1[[#This Row],[Sum]]</f>
        <v>0</v>
      </c>
      <c r="O67">
        <f>Table1[[#This Row],[NO5_A_MWh]]/Table1[[#This Row],[Sum]]</f>
        <v>1</v>
      </c>
      <c r="P67">
        <f>SUMPRODUCT($K$1:$O$1,Table1[[#This Row],[NO1 andel]:[NO5 andel]])</f>
        <v>546.28475000000003</v>
      </c>
    </row>
    <row r="68" spans="1:16" x14ac:dyDescent="0.25">
      <c r="A68" t="s">
        <v>204</v>
      </c>
      <c r="B68" t="s">
        <v>205</v>
      </c>
      <c r="C68">
        <v>2023</v>
      </c>
      <c r="D68" t="s">
        <v>206</v>
      </c>
      <c r="I68">
        <v>705</v>
      </c>
      <c r="J68">
        <f>SUM(Table1[[#This Row],[NO1_A_MWh]:[NO5_A_MWh]])</f>
        <v>705</v>
      </c>
      <c r="K68">
        <f>Table1[[#This Row],[NO1_A_MWh]]/Table1[[#This Row],[Sum]]</f>
        <v>0</v>
      </c>
      <c r="L68">
        <f>Table1[[#This Row],[NO2_A_MWh]]/Table1[[#This Row],[Sum]]</f>
        <v>0</v>
      </c>
      <c r="M68">
        <f>Table1[[#This Row],[NO3_A_MWh]]/Table1[[#This Row],[Sum]]</f>
        <v>0</v>
      </c>
      <c r="N68">
        <f>Table1[[#This Row],[NO4_A_MWh]]/Table1[[#This Row],[Sum]]</f>
        <v>0</v>
      </c>
      <c r="O68">
        <f>Table1[[#This Row],[NO5_A_MWh]]/Table1[[#This Row],[Sum]]</f>
        <v>1</v>
      </c>
      <c r="P68">
        <f>SUMPRODUCT($K$1:$O$1,Table1[[#This Row],[NO1 andel]:[NO5 andel]])</f>
        <v>546.28475000000003</v>
      </c>
    </row>
    <row r="69" spans="1:16" x14ac:dyDescent="0.25">
      <c r="A69" t="s">
        <v>207</v>
      </c>
      <c r="B69" t="s">
        <v>208</v>
      </c>
      <c r="C69">
        <v>2023</v>
      </c>
      <c r="D69" t="s">
        <v>209</v>
      </c>
      <c r="F69">
        <v>16625</v>
      </c>
      <c r="G69">
        <v>51873</v>
      </c>
      <c r="H69">
        <v>0</v>
      </c>
      <c r="I69">
        <v>321707</v>
      </c>
      <c r="J69">
        <f>SUM(Table1[[#This Row],[NO1_A_MWh]:[NO5_A_MWh]])</f>
        <v>390205</v>
      </c>
      <c r="K69">
        <f>Table1[[#This Row],[NO1_A_MWh]]/Table1[[#This Row],[Sum]]</f>
        <v>0</v>
      </c>
      <c r="L69">
        <f>Table1[[#This Row],[NO2_A_MWh]]/Table1[[#This Row],[Sum]]</f>
        <v>4.2605809766661111E-2</v>
      </c>
      <c r="M69">
        <f>Table1[[#This Row],[NO3_A_MWh]]/Table1[[#This Row],[Sum]]</f>
        <v>0.13293781473840674</v>
      </c>
      <c r="N69">
        <f>Table1[[#This Row],[NO4_A_MWh]]/Table1[[#This Row],[Sum]]</f>
        <v>0</v>
      </c>
      <c r="O69">
        <f>Table1[[#This Row],[NO5_A_MWh]]/Table1[[#This Row],[Sum]]</f>
        <v>0.82445637549493211</v>
      </c>
      <c r="P69">
        <f>SUMPRODUCT($K$1:$O$1,Table1[[#This Row],[NO1 andel]:[NO5 andel]])</f>
        <v>525.41378893933961</v>
      </c>
    </row>
    <row r="70" spans="1:16" x14ac:dyDescent="0.25">
      <c r="A70" t="s">
        <v>210</v>
      </c>
      <c r="B70" t="s">
        <v>211</v>
      </c>
      <c r="C70">
        <v>2023</v>
      </c>
      <c r="D70" t="s">
        <v>212</v>
      </c>
      <c r="F70">
        <v>13242</v>
      </c>
      <c r="J70">
        <f>SUM(Table1[[#This Row],[NO1_A_MWh]:[NO5_A_MWh]])</f>
        <v>13242</v>
      </c>
      <c r="K70">
        <f>Table1[[#This Row],[NO1_A_MWh]]/Table1[[#This Row],[Sum]]</f>
        <v>0</v>
      </c>
      <c r="L70">
        <f>Table1[[#This Row],[NO2_A_MWh]]/Table1[[#This Row],[Sum]]</f>
        <v>1</v>
      </c>
      <c r="M70">
        <f>Table1[[#This Row],[NO3_A_MWh]]/Table1[[#This Row],[Sum]]</f>
        <v>0</v>
      </c>
      <c r="N70">
        <f>Table1[[#This Row],[NO4_A_MWh]]/Table1[[#This Row],[Sum]]</f>
        <v>0</v>
      </c>
      <c r="O70">
        <f>Table1[[#This Row],[NO5_A_MWh]]/Table1[[#This Row],[Sum]]</f>
        <v>0</v>
      </c>
      <c r="P70">
        <f>SUMPRODUCT($K$1:$O$1,Table1[[#This Row],[NO1 andel]:[NO5 andel]])</f>
        <v>663.92975000000001</v>
      </c>
    </row>
    <row r="71" spans="1:16" x14ac:dyDescent="0.25">
      <c r="A71" t="s">
        <v>213</v>
      </c>
      <c r="B71" t="s">
        <v>214</v>
      </c>
      <c r="C71">
        <v>2023</v>
      </c>
      <c r="D71" t="s">
        <v>215</v>
      </c>
      <c r="G71">
        <v>311422</v>
      </c>
      <c r="J71">
        <f>SUM(Table1[[#This Row],[NO1_A_MWh]:[NO5_A_MWh]])</f>
        <v>311422</v>
      </c>
      <c r="K71">
        <f>Table1[[#This Row],[NO1_A_MWh]]/Table1[[#This Row],[Sum]]</f>
        <v>0</v>
      </c>
      <c r="L71">
        <f>Table1[[#This Row],[NO2_A_MWh]]/Table1[[#This Row],[Sum]]</f>
        <v>0</v>
      </c>
      <c r="M71">
        <f>Table1[[#This Row],[NO3_A_MWh]]/Table1[[#This Row],[Sum]]</f>
        <v>1</v>
      </c>
      <c r="N71">
        <f>Table1[[#This Row],[NO4_A_MWh]]/Table1[[#This Row],[Sum]]</f>
        <v>0</v>
      </c>
      <c r="O71">
        <f>Table1[[#This Row],[NO5_A_MWh]]/Table1[[#This Row],[Sum]]</f>
        <v>0</v>
      </c>
      <c r="P71">
        <f>SUMPRODUCT($K$1:$O$1,Table1[[#This Row],[NO1 andel]:[NO5 andel]])</f>
        <v>351.58227499999998</v>
      </c>
    </row>
    <row r="72" spans="1:16" x14ac:dyDescent="0.25">
      <c r="A72" t="s">
        <v>216</v>
      </c>
      <c r="B72" t="s">
        <v>217</v>
      </c>
      <c r="C72">
        <v>2023</v>
      </c>
      <c r="D72" t="s">
        <v>218</v>
      </c>
      <c r="H72">
        <v>318623</v>
      </c>
      <c r="J72">
        <f>SUM(Table1[[#This Row],[NO1_A_MWh]:[NO5_A_MWh]])</f>
        <v>318623</v>
      </c>
      <c r="K72">
        <f>Table1[[#This Row],[NO1_A_MWh]]/Table1[[#This Row],[Sum]]</f>
        <v>0</v>
      </c>
      <c r="L72">
        <f>Table1[[#This Row],[NO2_A_MWh]]/Table1[[#This Row],[Sum]]</f>
        <v>0</v>
      </c>
      <c r="M72">
        <f>Table1[[#This Row],[NO3_A_MWh]]/Table1[[#This Row],[Sum]]</f>
        <v>0</v>
      </c>
      <c r="N72">
        <f>Table1[[#This Row],[NO4_A_MWh]]/Table1[[#This Row],[Sum]]</f>
        <v>1</v>
      </c>
      <c r="O72">
        <f>Table1[[#This Row],[NO5_A_MWh]]/Table1[[#This Row],[Sum]]</f>
        <v>0</v>
      </c>
      <c r="P72">
        <f>SUMPRODUCT($K$1:$O$1,Table1[[#This Row],[NO1 andel]:[NO5 andel]])</f>
        <v>334.52374999999989</v>
      </c>
    </row>
    <row r="73" spans="1:16" x14ac:dyDescent="0.25">
      <c r="A73" t="s">
        <v>219</v>
      </c>
      <c r="B73" t="s">
        <v>220</v>
      </c>
      <c r="C73">
        <v>2023</v>
      </c>
      <c r="D73" t="s">
        <v>221</v>
      </c>
      <c r="G73">
        <v>45294</v>
      </c>
      <c r="J73">
        <f>SUM(Table1[[#This Row],[NO1_A_MWh]:[NO5_A_MWh]])</f>
        <v>45294</v>
      </c>
      <c r="K73">
        <f>Table1[[#This Row],[NO1_A_MWh]]/Table1[[#This Row],[Sum]]</f>
        <v>0</v>
      </c>
      <c r="L73">
        <f>Table1[[#This Row],[NO2_A_MWh]]/Table1[[#This Row],[Sum]]</f>
        <v>0</v>
      </c>
      <c r="M73">
        <f>Table1[[#This Row],[NO3_A_MWh]]/Table1[[#This Row],[Sum]]</f>
        <v>1</v>
      </c>
      <c r="N73">
        <f>Table1[[#This Row],[NO4_A_MWh]]/Table1[[#This Row],[Sum]]</f>
        <v>0</v>
      </c>
      <c r="O73">
        <f>Table1[[#This Row],[NO5_A_MWh]]/Table1[[#This Row],[Sum]]</f>
        <v>0</v>
      </c>
      <c r="P73">
        <f>SUMPRODUCT($K$1:$O$1,Table1[[#This Row],[NO1 andel]:[NO5 andel]])</f>
        <v>351.58227499999998</v>
      </c>
    </row>
    <row r="74" spans="1:16" x14ac:dyDescent="0.25">
      <c r="A74" t="s">
        <v>222</v>
      </c>
      <c r="B74" t="s">
        <v>223</v>
      </c>
      <c r="C74">
        <v>2023</v>
      </c>
      <c r="D74" t="s">
        <v>224</v>
      </c>
      <c r="F74">
        <v>8625</v>
      </c>
      <c r="J74">
        <f>SUM(Table1[[#This Row],[NO1_A_MWh]:[NO5_A_MWh]])</f>
        <v>8625</v>
      </c>
      <c r="K74">
        <f>Table1[[#This Row],[NO1_A_MWh]]/Table1[[#This Row],[Sum]]</f>
        <v>0</v>
      </c>
      <c r="L74">
        <f>Table1[[#This Row],[NO2_A_MWh]]/Table1[[#This Row],[Sum]]</f>
        <v>1</v>
      </c>
      <c r="M74">
        <f>Table1[[#This Row],[NO3_A_MWh]]/Table1[[#This Row],[Sum]]</f>
        <v>0</v>
      </c>
      <c r="N74">
        <f>Table1[[#This Row],[NO4_A_MWh]]/Table1[[#This Row],[Sum]]</f>
        <v>0</v>
      </c>
      <c r="O74">
        <f>Table1[[#This Row],[NO5_A_MWh]]/Table1[[#This Row],[Sum]]</f>
        <v>0</v>
      </c>
      <c r="P74">
        <f>SUMPRODUCT($K$1:$O$1,Table1[[#This Row],[NO1 andel]:[NO5 andel]])</f>
        <v>663.92975000000001</v>
      </c>
    </row>
    <row r="75" spans="1:16" x14ac:dyDescent="0.25">
      <c r="A75" t="s">
        <v>225</v>
      </c>
      <c r="B75" t="s">
        <v>226</v>
      </c>
      <c r="C75">
        <v>2023</v>
      </c>
      <c r="D75" t="s">
        <v>227</v>
      </c>
      <c r="F75">
        <v>339647</v>
      </c>
      <c r="J75">
        <f>SUM(Table1[[#This Row],[NO1_A_MWh]:[NO5_A_MWh]])</f>
        <v>339647</v>
      </c>
      <c r="K75">
        <f>Table1[[#This Row],[NO1_A_MWh]]/Table1[[#This Row],[Sum]]</f>
        <v>0</v>
      </c>
      <c r="L75">
        <f>Table1[[#This Row],[NO2_A_MWh]]/Table1[[#This Row],[Sum]]</f>
        <v>1</v>
      </c>
      <c r="M75">
        <f>Table1[[#This Row],[NO3_A_MWh]]/Table1[[#This Row],[Sum]]</f>
        <v>0</v>
      </c>
      <c r="N75">
        <f>Table1[[#This Row],[NO4_A_MWh]]/Table1[[#This Row],[Sum]]</f>
        <v>0</v>
      </c>
      <c r="O75">
        <f>Table1[[#This Row],[NO5_A_MWh]]/Table1[[#This Row],[Sum]]</f>
        <v>0</v>
      </c>
      <c r="P75">
        <f>SUMPRODUCT($K$1:$O$1,Table1[[#This Row],[NO1 andel]:[NO5 andel]])</f>
        <v>663.92975000000001</v>
      </c>
    </row>
    <row r="76" spans="1:16" x14ac:dyDescent="0.25">
      <c r="A76" t="s">
        <v>228</v>
      </c>
      <c r="B76" t="s">
        <v>229</v>
      </c>
      <c r="C76">
        <v>2023</v>
      </c>
      <c r="D76" t="s">
        <v>230</v>
      </c>
      <c r="E76">
        <v>19401</v>
      </c>
      <c r="J76">
        <f>SUM(Table1[[#This Row],[NO1_A_MWh]:[NO5_A_MWh]])</f>
        <v>19401</v>
      </c>
      <c r="K76">
        <f>Table1[[#This Row],[NO1_A_MWh]]/Table1[[#This Row],[Sum]]</f>
        <v>1</v>
      </c>
      <c r="L76">
        <f>Table1[[#This Row],[NO2_A_MWh]]/Table1[[#This Row],[Sum]]</f>
        <v>0</v>
      </c>
      <c r="M76">
        <f>Table1[[#This Row],[NO3_A_MWh]]/Table1[[#This Row],[Sum]]</f>
        <v>0</v>
      </c>
      <c r="N76">
        <f>Table1[[#This Row],[NO4_A_MWh]]/Table1[[#This Row],[Sum]]</f>
        <v>0</v>
      </c>
      <c r="O76">
        <f>Table1[[#This Row],[NO5_A_MWh]]/Table1[[#This Row],[Sum]]</f>
        <v>0</v>
      </c>
      <c r="P76">
        <f>SUMPRODUCT($K$1:$O$1,Table1[[#This Row],[NO1 andel]:[NO5 andel]])</f>
        <v>593.34275000000002</v>
      </c>
    </row>
    <row r="77" spans="1:16" x14ac:dyDescent="0.25">
      <c r="A77" t="s">
        <v>231</v>
      </c>
      <c r="B77" t="s">
        <v>232</v>
      </c>
      <c r="C77">
        <v>2023</v>
      </c>
      <c r="D77" t="s">
        <v>233</v>
      </c>
      <c r="F77">
        <v>213235</v>
      </c>
      <c r="J77">
        <f>SUM(Table1[[#This Row],[NO1_A_MWh]:[NO5_A_MWh]])</f>
        <v>213235</v>
      </c>
      <c r="K77">
        <f>Table1[[#This Row],[NO1_A_MWh]]/Table1[[#This Row],[Sum]]</f>
        <v>0</v>
      </c>
      <c r="L77">
        <f>Table1[[#This Row],[NO2_A_MWh]]/Table1[[#This Row],[Sum]]</f>
        <v>1</v>
      </c>
      <c r="M77">
        <f>Table1[[#This Row],[NO3_A_MWh]]/Table1[[#This Row],[Sum]]</f>
        <v>0</v>
      </c>
      <c r="N77">
        <f>Table1[[#This Row],[NO4_A_MWh]]/Table1[[#This Row],[Sum]]</f>
        <v>0</v>
      </c>
      <c r="O77">
        <f>Table1[[#This Row],[NO5_A_MWh]]/Table1[[#This Row],[Sum]]</f>
        <v>0</v>
      </c>
      <c r="P77">
        <f>SUMPRODUCT($K$1:$O$1,Table1[[#This Row],[NO1 andel]:[NO5 andel]])</f>
        <v>663.92975000000001</v>
      </c>
    </row>
    <row r="78" spans="1:16" x14ac:dyDescent="0.25">
      <c r="A78" t="s">
        <v>234</v>
      </c>
      <c r="B78" t="s">
        <v>235</v>
      </c>
      <c r="C78">
        <v>2023</v>
      </c>
      <c r="D78" t="s">
        <v>236</v>
      </c>
      <c r="E78">
        <v>84786</v>
      </c>
      <c r="I78">
        <v>15856</v>
      </c>
      <c r="J78">
        <f>SUM(Table1[[#This Row],[NO1_A_MWh]:[NO5_A_MWh]])</f>
        <v>100642</v>
      </c>
      <c r="K78">
        <f>Table1[[#This Row],[NO1_A_MWh]]/Table1[[#This Row],[Sum]]</f>
        <v>0.84245146161642259</v>
      </c>
      <c r="L78">
        <f>Table1[[#This Row],[NO2_A_MWh]]/Table1[[#This Row],[Sum]]</f>
        <v>0</v>
      </c>
      <c r="M78">
        <f>Table1[[#This Row],[NO3_A_MWh]]/Table1[[#This Row],[Sum]]</f>
        <v>0</v>
      </c>
      <c r="N78">
        <f>Table1[[#This Row],[NO4_A_MWh]]/Table1[[#This Row],[Sum]]</f>
        <v>0</v>
      </c>
      <c r="O78">
        <f>Table1[[#This Row],[NO5_A_MWh]]/Table1[[#This Row],[Sum]]</f>
        <v>0.15754853838357744</v>
      </c>
      <c r="P78">
        <f>SUMPRODUCT($K$1:$O$1,Table1[[#This Row],[NO1 andel]:[NO5 andel]])</f>
        <v>585.92883088074564</v>
      </c>
    </row>
    <row r="79" spans="1:16" x14ac:dyDescent="0.25">
      <c r="A79" t="s">
        <v>237</v>
      </c>
      <c r="B79" t="s">
        <v>238</v>
      </c>
      <c r="C79">
        <v>2023</v>
      </c>
      <c r="D79" t="s">
        <v>239</v>
      </c>
      <c r="E79">
        <v>1395787</v>
      </c>
      <c r="J79">
        <f>SUM(Table1[[#This Row],[NO1_A_MWh]:[NO5_A_MWh]])</f>
        <v>1395787</v>
      </c>
      <c r="K79">
        <f>Table1[[#This Row],[NO1_A_MWh]]/Table1[[#This Row],[Sum]]</f>
        <v>1</v>
      </c>
      <c r="L79">
        <f>Table1[[#This Row],[NO2_A_MWh]]/Table1[[#This Row],[Sum]]</f>
        <v>0</v>
      </c>
      <c r="M79">
        <f>Table1[[#This Row],[NO3_A_MWh]]/Table1[[#This Row],[Sum]]</f>
        <v>0</v>
      </c>
      <c r="N79">
        <f>Table1[[#This Row],[NO4_A_MWh]]/Table1[[#This Row],[Sum]]</f>
        <v>0</v>
      </c>
      <c r="O79">
        <f>Table1[[#This Row],[NO5_A_MWh]]/Table1[[#This Row],[Sum]]</f>
        <v>0</v>
      </c>
      <c r="P79">
        <f>SUMPRODUCT($K$1:$O$1,Table1[[#This Row],[NO1 andel]:[NO5 andel]])</f>
        <v>593.34275000000002</v>
      </c>
    </row>
    <row r="80" spans="1:16" x14ac:dyDescent="0.25">
      <c r="A80" t="s">
        <v>240</v>
      </c>
      <c r="B80" t="s">
        <v>241</v>
      </c>
      <c r="C80">
        <v>2023</v>
      </c>
      <c r="D80" t="s">
        <v>242</v>
      </c>
      <c r="G80">
        <v>20105</v>
      </c>
      <c r="J80">
        <f>SUM(Table1[[#This Row],[NO1_A_MWh]:[NO5_A_MWh]])</f>
        <v>20105</v>
      </c>
      <c r="K80">
        <f>Table1[[#This Row],[NO1_A_MWh]]/Table1[[#This Row],[Sum]]</f>
        <v>0</v>
      </c>
      <c r="L80">
        <f>Table1[[#This Row],[NO2_A_MWh]]/Table1[[#This Row],[Sum]]</f>
        <v>0</v>
      </c>
      <c r="M80">
        <f>Table1[[#This Row],[NO3_A_MWh]]/Table1[[#This Row],[Sum]]</f>
        <v>1</v>
      </c>
      <c r="N80">
        <f>Table1[[#This Row],[NO4_A_MWh]]/Table1[[#This Row],[Sum]]</f>
        <v>0</v>
      </c>
      <c r="O80">
        <f>Table1[[#This Row],[NO5_A_MWh]]/Table1[[#This Row],[Sum]]</f>
        <v>0</v>
      </c>
      <c r="P80">
        <f>SUMPRODUCT($K$1:$O$1,Table1[[#This Row],[NO1 andel]:[NO5 andel]])</f>
        <v>351.58227499999998</v>
      </c>
    </row>
    <row r="81" spans="1:16" x14ac:dyDescent="0.25">
      <c r="A81" t="s">
        <v>243</v>
      </c>
      <c r="B81" t="s">
        <v>244</v>
      </c>
      <c r="C81">
        <v>2023</v>
      </c>
      <c r="D81" t="s">
        <v>245</v>
      </c>
      <c r="H81">
        <v>26896</v>
      </c>
      <c r="J81">
        <f>SUM(Table1[[#This Row],[NO1_A_MWh]:[NO5_A_MWh]])</f>
        <v>26896</v>
      </c>
      <c r="K81">
        <f>Table1[[#This Row],[NO1_A_MWh]]/Table1[[#This Row],[Sum]]</f>
        <v>0</v>
      </c>
      <c r="L81">
        <f>Table1[[#This Row],[NO2_A_MWh]]/Table1[[#This Row],[Sum]]</f>
        <v>0</v>
      </c>
      <c r="M81">
        <f>Table1[[#This Row],[NO3_A_MWh]]/Table1[[#This Row],[Sum]]</f>
        <v>0</v>
      </c>
      <c r="N81">
        <f>Table1[[#This Row],[NO4_A_MWh]]/Table1[[#This Row],[Sum]]</f>
        <v>1</v>
      </c>
      <c r="O81">
        <f>Table1[[#This Row],[NO5_A_MWh]]/Table1[[#This Row],[Sum]]</f>
        <v>0</v>
      </c>
      <c r="P81">
        <f>SUMPRODUCT($K$1:$O$1,Table1[[#This Row],[NO1 andel]:[NO5 andel]])</f>
        <v>334.52374999999989</v>
      </c>
    </row>
    <row r="82" spans="1:16" x14ac:dyDescent="0.25">
      <c r="A82" t="s">
        <v>246</v>
      </c>
      <c r="B82" t="s">
        <v>247</v>
      </c>
      <c r="C82">
        <v>2023</v>
      </c>
      <c r="D82" t="s">
        <v>248</v>
      </c>
      <c r="E82">
        <v>190540</v>
      </c>
      <c r="F82">
        <v>273939</v>
      </c>
      <c r="G82">
        <v>0</v>
      </c>
      <c r="H82">
        <v>0</v>
      </c>
      <c r="I82">
        <v>4609</v>
      </c>
      <c r="J82">
        <f>SUM(Table1[[#This Row],[NO1_A_MWh]:[NO5_A_MWh]])</f>
        <v>469088</v>
      </c>
      <c r="K82">
        <f>Table1[[#This Row],[NO1_A_MWh]]/Table1[[#This Row],[Sum]]</f>
        <v>0.40619244150351319</v>
      </c>
      <c r="L82">
        <f>Table1[[#This Row],[NO2_A_MWh]]/Table1[[#This Row],[Sum]]</f>
        <v>0.5839821099665734</v>
      </c>
      <c r="M82">
        <f>Table1[[#This Row],[NO3_A_MWh]]/Table1[[#This Row],[Sum]]</f>
        <v>0</v>
      </c>
      <c r="N82">
        <f>Table1[[#This Row],[NO4_A_MWh]]/Table1[[#This Row],[Sum]]</f>
        <v>0</v>
      </c>
      <c r="O82">
        <f>Table1[[#This Row],[NO5_A_MWh]]/Table1[[#This Row],[Sum]]</f>
        <v>9.8254485299133637E-3</v>
      </c>
      <c r="P82">
        <f>SUMPRODUCT($K$1:$O$1,Table1[[#This Row],[NO1 andel]:[NO5 andel]])</f>
        <v>634.10192923928992</v>
      </c>
    </row>
    <row r="83" spans="1:16" x14ac:dyDescent="0.25">
      <c r="A83" t="s">
        <v>249</v>
      </c>
      <c r="B83" t="s">
        <v>250</v>
      </c>
      <c r="C83">
        <v>2023</v>
      </c>
      <c r="D83" t="s">
        <v>251</v>
      </c>
      <c r="H83">
        <v>89713</v>
      </c>
      <c r="J83">
        <f>SUM(Table1[[#This Row],[NO1_A_MWh]:[NO5_A_MWh]])</f>
        <v>89713</v>
      </c>
      <c r="K83">
        <f>Table1[[#This Row],[NO1_A_MWh]]/Table1[[#This Row],[Sum]]</f>
        <v>0</v>
      </c>
      <c r="L83">
        <f>Table1[[#This Row],[NO2_A_MWh]]/Table1[[#This Row],[Sum]]</f>
        <v>0</v>
      </c>
      <c r="M83">
        <f>Table1[[#This Row],[NO3_A_MWh]]/Table1[[#This Row],[Sum]]</f>
        <v>0</v>
      </c>
      <c r="N83">
        <f>Table1[[#This Row],[NO4_A_MWh]]/Table1[[#This Row],[Sum]]</f>
        <v>1</v>
      </c>
      <c r="O83">
        <f>Table1[[#This Row],[NO5_A_MWh]]/Table1[[#This Row],[Sum]]</f>
        <v>0</v>
      </c>
      <c r="P83">
        <f>SUMPRODUCT($K$1:$O$1,Table1[[#This Row],[NO1 andel]:[NO5 andel]])</f>
        <v>334.52374999999989</v>
      </c>
    </row>
    <row r="84" spans="1:16" x14ac:dyDescent="0.25">
      <c r="A84" t="s">
        <v>252</v>
      </c>
      <c r="B84" t="s">
        <v>253</v>
      </c>
      <c r="C84">
        <v>2023</v>
      </c>
      <c r="D84" t="s">
        <v>254</v>
      </c>
      <c r="H84">
        <v>31197</v>
      </c>
      <c r="J84">
        <f>SUM(Table1[[#This Row],[NO1_A_MWh]:[NO5_A_MWh]])</f>
        <v>31197</v>
      </c>
      <c r="K84">
        <f>Table1[[#This Row],[NO1_A_MWh]]/Table1[[#This Row],[Sum]]</f>
        <v>0</v>
      </c>
      <c r="L84">
        <f>Table1[[#This Row],[NO2_A_MWh]]/Table1[[#This Row],[Sum]]</f>
        <v>0</v>
      </c>
      <c r="M84">
        <f>Table1[[#This Row],[NO3_A_MWh]]/Table1[[#This Row],[Sum]]</f>
        <v>0</v>
      </c>
      <c r="N84">
        <f>Table1[[#This Row],[NO4_A_MWh]]/Table1[[#This Row],[Sum]]</f>
        <v>1</v>
      </c>
      <c r="O84">
        <f>Table1[[#This Row],[NO5_A_MWh]]/Table1[[#This Row],[Sum]]</f>
        <v>0</v>
      </c>
      <c r="P84">
        <f>SUMPRODUCT($K$1:$O$1,Table1[[#This Row],[NO1 andel]:[NO5 andel]])</f>
        <v>334.52374999999989</v>
      </c>
    </row>
    <row r="85" spans="1:16" x14ac:dyDescent="0.25">
      <c r="A85" t="s">
        <v>255</v>
      </c>
      <c r="B85" t="s">
        <v>256</v>
      </c>
      <c r="C85">
        <v>2023</v>
      </c>
      <c r="D85" t="s">
        <v>257</v>
      </c>
      <c r="I85">
        <v>1031</v>
      </c>
      <c r="J85">
        <f>SUM(Table1[[#This Row],[NO1_A_MWh]:[NO5_A_MWh]])</f>
        <v>1031</v>
      </c>
      <c r="K85">
        <f>Table1[[#This Row],[NO1_A_MWh]]/Table1[[#This Row],[Sum]]</f>
        <v>0</v>
      </c>
      <c r="L85">
        <f>Table1[[#This Row],[NO2_A_MWh]]/Table1[[#This Row],[Sum]]</f>
        <v>0</v>
      </c>
      <c r="M85">
        <f>Table1[[#This Row],[NO3_A_MWh]]/Table1[[#This Row],[Sum]]</f>
        <v>0</v>
      </c>
      <c r="N85">
        <f>Table1[[#This Row],[NO4_A_MWh]]/Table1[[#This Row],[Sum]]</f>
        <v>0</v>
      </c>
      <c r="O85">
        <f>Table1[[#This Row],[NO5_A_MWh]]/Table1[[#This Row],[Sum]]</f>
        <v>1</v>
      </c>
      <c r="P85">
        <f>SUMPRODUCT($K$1:$O$1,Table1[[#This Row],[NO1 andel]:[NO5 andel]])</f>
        <v>546.28475000000003</v>
      </c>
    </row>
    <row r="86" spans="1:16" x14ac:dyDescent="0.25">
      <c r="A86" t="s">
        <v>258</v>
      </c>
      <c r="B86" t="s">
        <v>259</v>
      </c>
      <c r="C86">
        <v>2023</v>
      </c>
      <c r="D86" t="s">
        <v>260</v>
      </c>
      <c r="E86">
        <v>27557</v>
      </c>
      <c r="F86">
        <v>299</v>
      </c>
      <c r="I86">
        <v>2611</v>
      </c>
      <c r="J86">
        <f>SUM(Table1[[#This Row],[NO1_A_MWh]:[NO5_A_MWh]])</f>
        <v>30467</v>
      </c>
      <c r="K86">
        <f>Table1[[#This Row],[NO1_A_MWh]]/Table1[[#This Row],[Sum]]</f>
        <v>0.90448682180720119</v>
      </c>
      <c r="L86">
        <f>Table1[[#This Row],[NO2_A_MWh]]/Table1[[#This Row],[Sum]]</f>
        <v>9.813897003315062E-3</v>
      </c>
      <c r="M86">
        <f>Table1[[#This Row],[NO3_A_MWh]]/Table1[[#This Row],[Sum]]</f>
        <v>0</v>
      </c>
      <c r="N86">
        <f>Table1[[#This Row],[NO4_A_MWh]]/Table1[[#This Row],[Sum]]</f>
        <v>0</v>
      </c>
      <c r="O86">
        <f>Table1[[#This Row],[NO5_A_MWh]]/Table1[[#This Row],[Sum]]</f>
        <v>8.5699281189483709E-2</v>
      </c>
      <c r="P86">
        <f>SUMPRODUCT($K$1:$O$1,Table1[[#This Row],[NO1 andel]:[NO5 andel]])</f>
        <v>590.00264677355824</v>
      </c>
    </row>
    <row r="87" spans="1:16" x14ac:dyDescent="0.25">
      <c r="A87" t="s">
        <v>261</v>
      </c>
      <c r="B87" t="s">
        <v>262</v>
      </c>
      <c r="C87">
        <v>2023</v>
      </c>
      <c r="D87" t="s">
        <v>263</v>
      </c>
      <c r="G87">
        <v>147209</v>
      </c>
      <c r="H87">
        <v>17654</v>
      </c>
      <c r="J87">
        <f>SUM(Table1[[#This Row],[NO1_A_MWh]:[NO5_A_MWh]])</f>
        <v>164863</v>
      </c>
      <c r="K87">
        <f>Table1[[#This Row],[NO1_A_MWh]]/Table1[[#This Row],[Sum]]</f>
        <v>0</v>
      </c>
      <c r="L87">
        <f>Table1[[#This Row],[NO2_A_MWh]]/Table1[[#This Row],[Sum]]</f>
        <v>0</v>
      </c>
      <c r="M87">
        <f>Table1[[#This Row],[NO3_A_MWh]]/Table1[[#This Row],[Sum]]</f>
        <v>0.89291714939070621</v>
      </c>
      <c r="N87">
        <f>Table1[[#This Row],[NO4_A_MWh]]/Table1[[#This Row],[Sum]]</f>
        <v>0.10708285060929378</v>
      </c>
      <c r="O87">
        <f>Table1[[#This Row],[NO5_A_MWh]]/Table1[[#This Row],[Sum]]</f>
        <v>0</v>
      </c>
      <c r="P87">
        <f>SUMPRODUCT($K$1:$O$1,Table1[[#This Row],[NO1 andel]:[NO5 andel]])</f>
        <v>349.7555995158101</v>
      </c>
    </row>
    <row r="88" spans="1:16" x14ac:dyDescent="0.25">
      <c r="A88" t="s">
        <v>264</v>
      </c>
      <c r="B88" t="s">
        <v>265</v>
      </c>
      <c r="C88">
        <v>2023</v>
      </c>
      <c r="D88" t="s">
        <v>266</v>
      </c>
      <c r="E88">
        <v>2058</v>
      </c>
      <c r="J88">
        <f>SUM(Table1[[#This Row],[NO1_A_MWh]:[NO5_A_MWh]])</f>
        <v>2058</v>
      </c>
      <c r="K88">
        <f>Table1[[#This Row],[NO1_A_MWh]]/Table1[[#This Row],[Sum]]</f>
        <v>1</v>
      </c>
      <c r="L88">
        <f>Table1[[#This Row],[NO2_A_MWh]]/Table1[[#This Row],[Sum]]</f>
        <v>0</v>
      </c>
      <c r="M88">
        <f>Table1[[#This Row],[NO3_A_MWh]]/Table1[[#This Row],[Sum]]</f>
        <v>0</v>
      </c>
      <c r="N88">
        <f>Table1[[#This Row],[NO4_A_MWh]]/Table1[[#This Row],[Sum]]</f>
        <v>0</v>
      </c>
      <c r="O88">
        <f>Table1[[#This Row],[NO5_A_MWh]]/Table1[[#This Row],[Sum]]</f>
        <v>0</v>
      </c>
      <c r="P88">
        <f>SUMPRODUCT($K$1:$O$1,Table1[[#This Row],[NO1 andel]:[NO5 andel]])</f>
        <v>593.34275000000002</v>
      </c>
    </row>
    <row r="89" spans="1:16" x14ac:dyDescent="0.25">
      <c r="A89" t="s">
        <v>267</v>
      </c>
      <c r="B89" t="s">
        <v>268</v>
      </c>
      <c r="C89">
        <v>2023</v>
      </c>
      <c r="D89" t="s">
        <v>269</v>
      </c>
      <c r="F89">
        <v>5629</v>
      </c>
      <c r="J89">
        <f>SUM(Table1[[#This Row],[NO1_A_MWh]:[NO5_A_MWh]])</f>
        <v>5629</v>
      </c>
      <c r="K89">
        <f>Table1[[#This Row],[NO1_A_MWh]]/Table1[[#This Row],[Sum]]</f>
        <v>0</v>
      </c>
      <c r="L89">
        <f>Table1[[#This Row],[NO2_A_MWh]]/Table1[[#This Row],[Sum]]</f>
        <v>1</v>
      </c>
      <c r="M89">
        <f>Table1[[#This Row],[NO3_A_MWh]]/Table1[[#This Row],[Sum]]</f>
        <v>0</v>
      </c>
      <c r="N89">
        <f>Table1[[#This Row],[NO4_A_MWh]]/Table1[[#This Row],[Sum]]</f>
        <v>0</v>
      </c>
      <c r="O89">
        <f>Table1[[#This Row],[NO5_A_MWh]]/Table1[[#This Row],[Sum]]</f>
        <v>0</v>
      </c>
      <c r="P89">
        <f>SUMPRODUCT($K$1:$O$1,Table1[[#This Row],[NO1 andel]:[NO5 andel]])</f>
        <v>663.92975000000001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640A77-70E0-44C1-9A4F-9B851475B2C4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2.xml><?xml version="1.0" encoding="utf-8"?>
<ds:datastoreItem xmlns:ds="http://schemas.openxmlformats.org/officeDocument/2006/customXml" ds:itemID="{DFB21BB2-BC3D-420B-B620-ED5BA5327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D79773-7AF2-42C1-9CE8-54D4F1A942E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76B0679-3B05-422E-B73C-4B12C5938B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Til R</vt:lpstr>
      <vt:lpstr>Beregning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Undeli</dc:creator>
  <cp:lastModifiedBy>Peder Undeli</cp:lastModifiedBy>
  <dcterms:created xsi:type="dcterms:W3CDTF">2024-09-30T13:40:09Z</dcterms:created>
  <dcterms:modified xsi:type="dcterms:W3CDTF">2024-10-01T12:00:04Z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